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rugo\Javna naročila\Razpis zobna\Zobna tehnika 2022\"/>
    </mc:Choice>
  </mc:AlternateContent>
  <xr:revisionPtr revIDLastSave="0" documentId="13_ncr:1_{F8E6ADFA-1B62-47F2-9354-0967FCB4E087}" xr6:coauthVersionLast="47" xr6:coauthVersionMax="47" xr10:uidLastSave="{00000000-0000-0000-0000-000000000000}"/>
  <bookViews>
    <workbookView xWindow="-120" yWindow="-120" windowWidth="29040" windowHeight="15840" tabRatio="771" firstSheet="3" activeTab="3" xr2:uid="{C67129DC-73E1-4657-90D2-935EBEB57009}"/>
  </bookViews>
  <sheets>
    <sheet name="1_Sklop mavci" sheetId="1" r:id="rId1"/>
    <sheet name="2_Sklop vložne mase" sheetId="2" r:id="rId2"/>
    <sheet name="3_Sklop akrilati" sheetId="3" r:id="rId3"/>
    <sheet name="4_Sklop voski" sheetId="4" r:id="rId4"/>
    <sheet name="6_Sklop nežlahtne zlitine" sheetId="6" r:id="rId5"/>
    <sheet name="7_Sklop ostali potr.mater.za ZT" sheetId="7" r:id="rId6"/>
    <sheet name="8_Sklop zobje" sheetId="8" r:id="rId7"/>
    <sheet name="9_Sklop materialna sredstva" sheetId="9" r:id="rId8"/>
    <sheet name="11_Sklop keramika" sheetId="11" r:id="rId9"/>
    <sheet name="12_Sklop kompoziti LC" sheetId="12" r:id="rId10"/>
    <sheet name="Rekapitulacija po sklopih" sheetId="14" r:id="rId11"/>
    <sheet name="Merske enote" sheetId="15" r:id="rId1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8" i="12" l="1"/>
  <c r="R8" i="12"/>
  <c r="Q9" i="12"/>
  <c r="R9" i="12" s="1"/>
  <c r="Q10" i="12"/>
  <c r="R10" i="12"/>
  <c r="Q11" i="12"/>
  <c r="R11" i="12"/>
  <c r="Q12" i="12"/>
  <c r="R12" i="12"/>
  <c r="Q13" i="12"/>
  <c r="R13" i="12"/>
  <c r="Q14" i="12"/>
  <c r="R14" i="12"/>
  <c r="Q15" i="12"/>
  <c r="R15" i="12"/>
  <c r="Q16" i="12"/>
  <c r="R16" i="12"/>
  <c r="Q17" i="12"/>
  <c r="R17" i="12"/>
  <c r="Q18" i="12"/>
  <c r="R18" i="12"/>
  <c r="Q19" i="12"/>
  <c r="R19" i="12"/>
  <c r="Q7" i="12"/>
  <c r="Q20" i="12" l="1"/>
  <c r="R7" i="12"/>
  <c r="R20" i="12" s="1"/>
  <c r="Q8" i="11" l="1"/>
  <c r="R8" i="11" s="1"/>
  <c r="Q9" i="11"/>
  <c r="R9" i="11" s="1"/>
  <c r="Q10" i="11"/>
  <c r="R10" i="11" s="1"/>
  <c r="Q11" i="11"/>
  <c r="R11" i="11" s="1"/>
  <c r="Q12" i="11"/>
  <c r="R12" i="11" s="1"/>
  <c r="Q13" i="11"/>
  <c r="R13" i="11" s="1"/>
  <c r="Q14" i="11"/>
  <c r="R14" i="11" s="1"/>
  <c r="Q15" i="11"/>
  <c r="R15" i="11" s="1"/>
  <c r="Q16" i="11"/>
  <c r="R16" i="11" s="1"/>
  <c r="Q17" i="11"/>
  <c r="R17" i="11" s="1"/>
  <c r="Q18" i="11"/>
  <c r="R18" i="11" s="1"/>
  <c r="Q19" i="11"/>
  <c r="R19" i="11" s="1"/>
  <c r="Q20" i="11"/>
  <c r="R20" i="11" s="1"/>
  <c r="Q21" i="11"/>
  <c r="R21" i="11" s="1"/>
  <c r="Q22" i="11"/>
  <c r="R22" i="11" s="1"/>
  <c r="Q23" i="11"/>
  <c r="R23" i="11" s="1"/>
  <c r="Q24" i="11"/>
  <c r="R24" i="11" s="1"/>
  <c r="Q25" i="11"/>
  <c r="R25" i="11" s="1"/>
  <c r="Q26" i="11"/>
  <c r="R26" i="11" s="1"/>
  <c r="Q27" i="11"/>
  <c r="R27" i="11" s="1"/>
  <c r="Q28" i="11"/>
  <c r="R28" i="11" s="1"/>
  <c r="Q29" i="11"/>
  <c r="R29" i="11" s="1"/>
  <c r="Q30" i="11"/>
  <c r="R30" i="11" s="1"/>
  <c r="Q31" i="11"/>
  <c r="R31" i="11" s="1"/>
  <c r="Q32" i="11"/>
  <c r="R32" i="11" s="1"/>
  <c r="Q33" i="11"/>
  <c r="R33" i="11" s="1"/>
  <c r="Q34" i="11"/>
  <c r="R34" i="11" s="1"/>
  <c r="Q35" i="11"/>
  <c r="R35" i="11" s="1"/>
  <c r="Q36" i="11"/>
  <c r="R36" i="11" s="1"/>
  <c r="Q37" i="11"/>
  <c r="R37" i="11" s="1"/>
  <c r="Q38" i="11"/>
  <c r="R38" i="11" s="1"/>
  <c r="Q39" i="11"/>
  <c r="R39" i="11"/>
  <c r="Q40" i="11"/>
  <c r="R40" i="11" s="1"/>
  <c r="Q41" i="11"/>
  <c r="R41" i="11" s="1"/>
  <c r="Q42" i="11"/>
  <c r="R42" i="11" s="1"/>
  <c r="Q43" i="11"/>
  <c r="R43" i="11" s="1"/>
  <c r="Q44" i="11"/>
  <c r="R44" i="11" s="1"/>
  <c r="Q45" i="11"/>
  <c r="R45" i="11" s="1"/>
  <c r="Q46" i="11"/>
  <c r="R46" i="11" s="1"/>
  <c r="Q47" i="11"/>
  <c r="R47" i="11" s="1"/>
  <c r="Q48" i="11"/>
  <c r="R48" i="11" s="1"/>
  <c r="Q49" i="11"/>
  <c r="R49" i="11" s="1"/>
  <c r="Q50" i="11"/>
  <c r="R50" i="11" s="1"/>
  <c r="Q51" i="11"/>
  <c r="R51" i="11" s="1"/>
  <c r="Q52" i="11"/>
  <c r="R52" i="11" s="1"/>
  <c r="Q53" i="11"/>
  <c r="R53" i="11" s="1"/>
  <c r="Q54" i="11"/>
  <c r="R54" i="11" s="1"/>
  <c r="Q55" i="11"/>
  <c r="R55" i="11" s="1"/>
  <c r="Q56" i="11"/>
  <c r="R56" i="11" s="1"/>
  <c r="Q57" i="11"/>
  <c r="R57" i="11" s="1"/>
  <c r="Q58" i="11"/>
  <c r="R58" i="11" s="1"/>
  <c r="Q59" i="11"/>
  <c r="R59" i="11" s="1"/>
  <c r="Q60" i="11"/>
  <c r="R60" i="11" s="1"/>
  <c r="Q61" i="11"/>
  <c r="R61" i="11" s="1"/>
  <c r="Q62" i="11"/>
  <c r="R62" i="11" s="1"/>
  <c r="Q63" i="11"/>
  <c r="R63" i="11" s="1"/>
  <c r="Q7" i="11"/>
  <c r="R7" i="11" s="1"/>
  <c r="Q8" i="9"/>
  <c r="R8" i="9" s="1"/>
  <c r="Q9" i="9"/>
  <c r="R9" i="9" s="1"/>
  <c r="Q10" i="9"/>
  <c r="R10" i="9" s="1"/>
  <c r="Q11" i="9"/>
  <c r="R11" i="9" s="1"/>
  <c r="Q12" i="9"/>
  <c r="R12" i="9" s="1"/>
  <c r="Q13" i="9"/>
  <c r="R13" i="9" s="1"/>
  <c r="Q14" i="9"/>
  <c r="R14" i="9" s="1"/>
  <c r="Q15" i="9"/>
  <c r="R15" i="9" s="1"/>
  <c r="Q16" i="9"/>
  <c r="R16" i="9" s="1"/>
  <c r="Q17" i="9"/>
  <c r="R17" i="9" s="1"/>
  <c r="Q18" i="9"/>
  <c r="R18" i="9" s="1"/>
  <c r="Q19" i="9"/>
  <c r="R19" i="9" s="1"/>
  <c r="Q20" i="9"/>
  <c r="R20" i="9" s="1"/>
  <c r="Q21" i="9"/>
  <c r="R21" i="9" s="1"/>
  <c r="Q22" i="9"/>
  <c r="R22" i="9" s="1"/>
  <c r="Q23" i="9"/>
  <c r="R23" i="9" s="1"/>
  <c r="Q24" i="9"/>
  <c r="R24" i="9" s="1"/>
  <c r="Q25" i="9"/>
  <c r="R25" i="9" s="1"/>
  <c r="Q26" i="9"/>
  <c r="R26" i="9" s="1"/>
  <c r="Q27" i="9"/>
  <c r="R27" i="9" s="1"/>
  <c r="Q28" i="9"/>
  <c r="R28" i="9" s="1"/>
  <c r="Q29" i="9"/>
  <c r="R29" i="9" s="1"/>
  <c r="Q30" i="9"/>
  <c r="R30" i="9" s="1"/>
  <c r="Q31" i="9"/>
  <c r="R31" i="9" s="1"/>
  <c r="Q32" i="9"/>
  <c r="R32" i="9" s="1"/>
  <c r="Q33" i="9"/>
  <c r="R33" i="9" s="1"/>
  <c r="Q34" i="9"/>
  <c r="R34" i="9" s="1"/>
  <c r="Q35" i="9"/>
  <c r="R35" i="9" s="1"/>
  <c r="Q36" i="9"/>
  <c r="R36" i="9" s="1"/>
  <c r="Q37" i="9"/>
  <c r="R37" i="9" s="1"/>
  <c r="Q38" i="9"/>
  <c r="R38" i="9" s="1"/>
  <c r="Q39" i="9"/>
  <c r="R39" i="9" s="1"/>
  <c r="Q40" i="9"/>
  <c r="R40" i="9" s="1"/>
  <c r="Q41" i="9"/>
  <c r="R41" i="9" s="1"/>
  <c r="Q42" i="9"/>
  <c r="R42" i="9" s="1"/>
  <c r="Q43" i="9"/>
  <c r="R43" i="9" s="1"/>
  <c r="Q44" i="9"/>
  <c r="R44" i="9" s="1"/>
  <c r="Q45" i="9"/>
  <c r="R45" i="9" s="1"/>
  <c r="Q46" i="9"/>
  <c r="R46" i="9" s="1"/>
  <c r="Q47" i="9"/>
  <c r="R47" i="9" s="1"/>
  <c r="Q48" i="9"/>
  <c r="R48" i="9" s="1"/>
  <c r="Q49" i="9"/>
  <c r="R49" i="9" s="1"/>
  <c r="Q50" i="9"/>
  <c r="R50" i="9" s="1"/>
  <c r="Q51" i="9"/>
  <c r="R51" i="9" s="1"/>
  <c r="Q52" i="9"/>
  <c r="R52" i="9" s="1"/>
  <c r="Q53" i="9"/>
  <c r="R53" i="9" s="1"/>
  <c r="Q54" i="9"/>
  <c r="R54" i="9" s="1"/>
  <c r="Q55" i="9"/>
  <c r="R55" i="9" s="1"/>
  <c r="Q56" i="9"/>
  <c r="R56" i="9" s="1"/>
  <c r="Q57" i="9"/>
  <c r="R57" i="9" s="1"/>
  <c r="Q58" i="9"/>
  <c r="R58" i="9" s="1"/>
  <c r="Q59" i="9"/>
  <c r="R59" i="9" s="1"/>
  <c r="Q60" i="9"/>
  <c r="R60" i="9" s="1"/>
  <c r="Q61" i="9"/>
  <c r="R61" i="9" s="1"/>
  <c r="Q62" i="9"/>
  <c r="R62" i="9" s="1"/>
  <c r="Q63" i="9"/>
  <c r="R63" i="9" s="1"/>
  <c r="Q64" i="9"/>
  <c r="R64" i="9" s="1"/>
  <c r="Q65" i="9"/>
  <c r="R65" i="9" s="1"/>
  <c r="Q66" i="9"/>
  <c r="R66" i="9" s="1"/>
  <c r="Q67" i="9"/>
  <c r="R67" i="9" s="1"/>
  <c r="Q68" i="9"/>
  <c r="R68" i="9" s="1"/>
  <c r="Q69" i="9"/>
  <c r="R69" i="9" s="1"/>
  <c r="Q70" i="9"/>
  <c r="R70" i="9" s="1"/>
  <c r="Q71" i="9"/>
  <c r="R71" i="9" s="1"/>
  <c r="Q72" i="9"/>
  <c r="R72" i="9" s="1"/>
  <c r="Q73" i="9"/>
  <c r="R73" i="9" s="1"/>
  <c r="Q74" i="9"/>
  <c r="R74" i="9" s="1"/>
  <c r="Q75" i="9"/>
  <c r="R75" i="9" s="1"/>
  <c r="Q76" i="9"/>
  <c r="R76" i="9"/>
  <c r="Q77" i="9"/>
  <c r="R77" i="9" s="1"/>
  <c r="Q78" i="9"/>
  <c r="R78" i="9" s="1"/>
  <c r="Q79" i="9"/>
  <c r="R79" i="9" s="1"/>
  <c r="Q80" i="9"/>
  <c r="R80" i="9" s="1"/>
  <c r="Q81" i="9"/>
  <c r="R81" i="9" s="1"/>
  <c r="Q82" i="9"/>
  <c r="R82" i="9" s="1"/>
  <c r="Q83" i="9"/>
  <c r="R83" i="9" s="1"/>
  <c r="Q84" i="9"/>
  <c r="R84" i="9" s="1"/>
  <c r="Q85" i="9"/>
  <c r="R85" i="9" s="1"/>
  <c r="Q86" i="9"/>
  <c r="R86" i="9" s="1"/>
  <c r="Q87" i="9"/>
  <c r="R87" i="9" s="1"/>
  <c r="Q88" i="9"/>
  <c r="R88" i="9" s="1"/>
  <c r="Q89" i="9"/>
  <c r="R89" i="9" s="1"/>
  <c r="Q90" i="9"/>
  <c r="R90" i="9" s="1"/>
  <c r="Q91" i="9"/>
  <c r="R91" i="9" s="1"/>
  <c r="Q92" i="9"/>
  <c r="R92" i="9" s="1"/>
  <c r="Q93" i="9"/>
  <c r="R93" i="9" s="1"/>
  <c r="Q94" i="9"/>
  <c r="R94" i="9" s="1"/>
  <c r="Q95" i="9"/>
  <c r="R95" i="9" s="1"/>
  <c r="Q96" i="9"/>
  <c r="R96" i="9" s="1"/>
  <c r="Q97" i="9"/>
  <c r="R97" i="9" s="1"/>
  <c r="Q98" i="9"/>
  <c r="R98" i="9" s="1"/>
  <c r="Q99" i="9"/>
  <c r="R99" i="9" s="1"/>
  <c r="Q100" i="9"/>
  <c r="R100" i="9" s="1"/>
  <c r="Q101" i="9"/>
  <c r="R101" i="9" s="1"/>
  <c r="Q102" i="9"/>
  <c r="R102" i="9" s="1"/>
  <c r="Q103" i="9"/>
  <c r="R103" i="9" s="1"/>
  <c r="Q104" i="9"/>
  <c r="R104" i="9" s="1"/>
  <c r="Q105" i="9"/>
  <c r="R105" i="9" s="1"/>
  <c r="Q106" i="9"/>
  <c r="R106" i="9" s="1"/>
  <c r="Q107" i="9"/>
  <c r="R107" i="9" s="1"/>
  <c r="Q108" i="9"/>
  <c r="R108" i="9" s="1"/>
  <c r="Q109" i="9"/>
  <c r="R109" i="9" s="1"/>
  <c r="Q110" i="9"/>
  <c r="R110" i="9" s="1"/>
  <c r="Q111" i="9"/>
  <c r="R111" i="9" s="1"/>
  <c r="Q112" i="9"/>
  <c r="R112" i="9" s="1"/>
  <c r="Q113" i="9"/>
  <c r="R113" i="9" s="1"/>
  <c r="Q114" i="9"/>
  <c r="R114" i="9" s="1"/>
  <c r="Q115" i="9"/>
  <c r="R115" i="9" s="1"/>
  <c r="Q116" i="9"/>
  <c r="R116" i="9" s="1"/>
  <c r="Q117" i="9"/>
  <c r="R117" i="9" s="1"/>
  <c r="Q118" i="9"/>
  <c r="R118" i="9" s="1"/>
  <c r="Q119" i="9"/>
  <c r="R119" i="9" s="1"/>
  <c r="Q120" i="9"/>
  <c r="R120" i="9" s="1"/>
  <c r="Q121" i="9"/>
  <c r="R121" i="9" s="1"/>
  <c r="Q122" i="9"/>
  <c r="R122" i="9" s="1"/>
  <c r="Q123" i="9"/>
  <c r="R123" i="9" s="1"/>
  <c r="Q124" i="9"/>
  <c r="R124" i="9" s="1"/>
  <c r="Q125" i="9"/>
  <c r="R125" i="9" s="1"/>
  <c r="Q126" i="9"/>
  <c r="R126" i="9" s="1"/>
  <c r="Q127" i="9"/>
  <c r="R127" i="9" s="1"/>
  <c r="Q128" i="9"/>
  <c r="R128" i="9" s="1"/>
  <c r="Q129" i="9"/>
  <c r="R129" i="9" s="1"/>
  <c r="Q130" i="9"/>
  <c r="R130" i="9" s="1"/>
  <c r="Q131" i="9"/>
  <c r="R131" i="9" s="1"/>
  <c r="Q132" i="9"/>
  <c r="R132" i="9" s="1"/>
  <c r="Q133" i="9"/>
  <c r="R133" i="9" s="1"/>
  <c r="Q134" i="9"/>
  <c r="R134" i="9" s="1"/>
  <c r="Q135" i="9"/>
  <c r="R135" i="9" s="1"/>
  <c r="Q136" i="9"/>
  <c r="R136" i="9" s="1"/>
  <c r="Q137" i="9"/>
  <c r="R137" i="9" s="1"/>
  <c r="Q138" i="9"/>
  <c r="R138" i="9" s="1"/>
  <c r="Q139" i="9"/>
  <c r="R139" i="9" s="1"/>
  <c r="Q140" i="9"/>
  <c r="R140" i="9" s="1"/>
  <c r="Q141" i="9"/>
  <c r="R141" i="9" s="1"/>
  <c r="Q142" i="9"/>
  <c r="R142" i="9" s="1"/>
  <c r="Q143" i="9"/>
  <c r="R143" i="9"/>
  <c r="Q7" i="9"/>
  <c r="Q8" i="8"/>
  <c r="R8" i="8" s="1"/>
  <c r="Q9" i="8"/>
  <c r="R9" i="8"/>
  <c r="Q10" i="8"/>
  <c r="R10" i="8" s="1"/>
  <c r="Q7" i="8"/>
  <c r="R7" i="8" s="1"/>
  <c r="Q8" i="7"/>
  <c r="R8" i="7" s="1"/>
  <c r="Q9" i="7"/>
  <c r="R9" i="7" s="1"/>
  <c r="Q10" i="7"/>
  <c r="R10" i="7" s="1"/>
  <c r="Q11" i="7"/>
  <c r="R11" i="7" s="1"/>
  <c r="Q12" i="7"/>
  <c r="R12" i="7"/>
  <c r="Q13" i="7"/>
  <c r="R13" i="7" s="1"/>
  <c r="Q14" i="7"/>
  <c r="R14" i="7" s="1"/>
  <c r="Q15" i="7"/>
  <c r="R15" i="7" s="1"/>
  <c r="Q16" i="7"/>
  <c r="R16" i="7" s="1"/>
  <c r="Q17" i="7"/>
  <c r="R17" i="7" s="1"/>
  <c r="Q18" i="7"/>
  <c r="R18" i="7" s="1"/>
  <c r="Q19" i="7"/>
  <c r="R19" i="7" s="1"/>
  <c r="Q20" i="7"/>
  <c r="R20" i="7" s="1"/>
  <c r="Q21" i="7"/>
  <c r="R21" i="7" s="1"/>
  <c r="Q22" i="7"/>
  <c r="R22" i="7" s="1"/>
  <c r="Q23" i="7"/>
  <c r="R23" i="7" s="1"/>
  <c r="Q24" i="7"/>
  <c r="R24" i="7" s="1"/>
  <c r="Q25" i="7"/>
  <c r="R25" i="7" s="1"/>
  <c r="Q26" i="7"/>
  <c r="R26" i="7" s="1"/>
  <c r="Q27" i="7"/>
  <c r="R27" i="7" s="1"/>
  <c r="Q28" i="7"/>
  <c r="R28" i="7" s="1"/>
  <c r="Q29" i="7"/>
  <c r="R29" i="7" s="1"/>
  <c r="Q30" i="7"/>
  <c r="R30" i="7" s="1"/>
  <c r="Q31" i="7"/>
  <c r="R31" i="7" s="1"/>
  <c r="Q32" i="7"/>
  <c r="R32" i="7" s="1"/>
  <c r="Q33" i="7"/>
  <c r="R33" i="7" s="1"/>
  <c r="Q34" i="7"/>
  <c r="R34" i="7" s="1"/>
  <c r="Q35" i="7"/>
  <c r="R35" i="7" s="1"/>
  <c r="Q36" i="7"/>
  <c r="R36" i="7" s="1"/>
  <c r="Q37" i="7"/>
  <c r="R37" i="7" s="1"/>
  <c r="Q38" i="7"/>
  <c r="R38" i="7" s="1"/>
  <c r="Q39" i="7"/>
  <c r="R39" i="7"/>
  <c r="Q40" i="7"/>
  <c r="R40" i="7" s="1"/>
  <c r="Q41" i="7"/>
  <c r="R41" i="7" s="1"/>
  <c r="Q42" i="7"/>
  <c r="R42" i="7" s="1"/>
  <c r="Q43" i="7"/>
  <c r="R43" i="7" s="1"/>
  <c r="Q44" i="7"/>
  <c r="R44" i="7" s="1"/>
  <c r="Q45" i="7"/>
  <c r="R45" i="7" s="1"/>
  <c r="Q46" i="7"/>
  <c r="R46" i="7" s="1"/>
  <c r="Q47" i="7"/>
  <c r="R47" i="7" s="1"/>
  <c r="Q48" i="7"/>
  <c r="R48" i="7" s="1"/>
  <c r="Q49" i="7"/>
  <c r="R49" i="7" s="1"/>
  <c r="Q50" i="7"/>
  <c r="R50" i="7" s="1"/>
  <c r="Q51" i="7"/>
  <c r="R51" i="7" s="1"/>
  <c r="Q52" i="7"/>
  <c r="R52" i="7" s="1"/>
  <c r="Q53" i="7"/>
  <c r="R53" i="7" s="1"/>
  <c r="Q54" i="7"/>
  <c r="R54" i="7" s="1"/>
  <c r="Q55" i="7"/>
  <c r="R55" i="7" s="1"/>
  <c r="Q56" i="7"/>
  <c r="R56" i="7" s="1"/>
  <c r="Q57" i="7"/>
  <c r="R57" i="7" s="1"/>
  <c r="Q58" i="7"/>
  <c r="R58" i="7" s="1"/>
  <c r="Q59" i="7"/>
  <c r="R59" i="7" s="1"/>
  <c r="Q60" i="7"/>
  <c r="R60" i="7" s="1"/>
  <c r="Q61" i="7"/>
  <c r="R61" i="7" s="1"/>
  <c r="Q62" i="7"/>
  <c r="R62" i="7" s="1"/>
  <c r="Q63" i="7"/>
  <c r="R63" i="7" s="1"/>
  <c r="Q64" i="7"/>
  <c r="R64" i="7" s="1"/>
  <c r="Q65" i="7"/>
  <c r="R65" i="7" s="1"/>
  <c r="Q66" i="7"/>
  <c r="R66" i="7" s="1"/>
  <c r="Q67" i="7"/>
  <c r="R67" i="7" s="1"/>
  <c r="Q68" i="7"/>
  <c r="R68" i="7" s="1"/>
  <c r="Q69" i="7"/>
  <c r="R69" i="7" s="1"/>
  <c r="Q70" i="7"/>
  <c r="R70" i="7" s="1"/>
  <c r="Q71" i="7"/>
  <c r="R71" i="7" s="1"/>
  <c r="Q72" i="7"/>
  <c r="R72" i="7" s="1"/>
  <c r="Q73" i="7"/>
  <c r="R73" i="7" s="1"/>
  <c r="Q74" i="7"/>
  <c r="R74" i="7" s="1"/>
  <c r="Q75" i="7"/>
  <c r="R75" i="7" s="1"/>
  <c r="Q76" i="7"/>
  <c r="R76" i="7" s="1"/>
  <c r="Q77" i="7"/>
  <c r="R77" i="7" s="1"/>
  <c r="Q78" i="7"/>
  <c r="R78" i="7" s="1"/>
  <c r="Q79" i="7"/>
  <c r="R79" i="7" s="1"/>
  <c r="Q80" i="7"/>
  <c r="R80" i="7" s="1"/>
  <c r="Q81" i="7"/>
  <c r="R81" i="7"/>
  <c r="Q82" i="7"/>
  <c r="R82" i="7" s="1"/>
  <c r="Q83" i="7"/>
  <c r="R83" i="7" s="1"/>
  <c r="Q84" i="7"/>
  <c r="R84" i="7" s="1"/>
  <c r="Q85" i="7"/>
  <c r="R85" i="7" s="1"/>
  <c r="Q86" i="7"/>
  <c r="R86" i="7" s="1"/>
  <c r="Q87" i="7"/>
  <c r="R87" i="7" s="1"/>
  <c r="Q88" i="7"/>
  <c r="R88" i="7" s="1"/>
  <c r="Q89" i="7"/>
  <c r="R89" i="7" s="1"/>
  <c r="Q90" i="7"/>
  <c r="R90" i="7" s="1"/>
  <c r="Q91" i="7"/>
  <c r="R91" i="7" s="1"/>
  <c r="Q92" i="7"/>
  <c r="R92" i="7" s="1"/>
  <c r="Q93" i="7"/>
  <c r="R93" i="7" s="1"/>
  <c r="Q94" i="7"/>
  <c r="R94" i="7" s="1"/>
  <c r="Q95" i="7"/>
  <c r="R95" i="7" s="1"/>
  <c r="Q96" i="7"/>
  <c r="R96" i="7" s="1"/>
  <c r="Q97" i="7"/>
  <c r="R97" i="7" s="1"/>
  <c r="Q98" i="7"/>
  <c r="R98" i="7" s="1"/>
  <c r="Q99" i="7"/>
  <c r="R99" i="7" s="1"/>
  <c r="Q100" i="7"/>
  <c r="R100" i="7"/>
  <c r="Q101" i="7"/>
  <c r="R101" i="7" s="1"/>
  <c r="Q102" i="7"/>
  <c r="R102" i="7" s="1"/>
  <c r="Q103" i="7"/>
  <c r="R103" i="7" s="1"/>
  <c r="Q104" i="7"/>
  <c r="R104" i="7" s="1"/>
  <c r="Q7" i="7"/>
  <c r="Q8" i="6"/>
  <c r="R8" i="6" s="1"/>
  <c r="Q9" i="6"/>
  <c r="R9" i="6"/>
  <c r="Q7" i="6"/>
  <c r="R7" i="6" s="1"/>
  <c r="Q8" i="4"/>
  <c r="R8" i="4" s="1"/>
  <c r="Q9" i="4"/>
  <c r="R9" i="4"/>
  <c r="Q10" i="4"/>
  <c r="R10" i="4" s="1"/>
  <c r="Q11" i="4"/>
  <c r="R11" i="4" s="1"/>
  <c r="Q12" i="4"/>
  <c r="R12" i="4" s="1"/>
  <c r="Q13" i="4"/>
  <c r="R13" i="4" s="1"/>
  <c r="Q14" i="4"/>
  <c r="R14" i="4" s="1"/>
  <c r="Q15" i="4"/>
  <c r="R15" i="4"/>
  <c r="Q16" i="4"/>
  <c r="R16" i="4" s="1"/>
  <c r="Q17" i="4"/>
  <c r="R17" i="4"/>
  <c r="Q18" i="4"/>
  <c r="R18" i="4" s="1"/>
  <c r="Q19" i="4"/>
  <c r="R19" i="4"/>
  <c r="Q20" i="4"/>
  <c r="R20" i="4" s="1"/>
  <c r="Q21" i="4"/>
  <c r="R21" i="4" s="1"/>
  <c r="Q22" i="4"/>
  <c r="R22" i="4" s="1"/>
  <c r="Q23" i="4"/>
  <c r="R23" i="4"/>
  <c r="Q24" i="4"/>
  <c r="R24" i="4" s="1"/>
  <c r="Q25" i="4"/>
  <c r="R25" i="4"/>
  <c r="Q26" i="4"/>
  <c r="R26" i="4" s="1"/>
  <c r="Q27" i="4"/>
  <c r="R27" i="4" s="1"/>
  <c r="Q28" i="4"/>
  <c r="R28" i="4"/>
  <c r="Q29" i="4"/>
  <c r="R29" i="4" s="1"/>
  <c r="Q30" i="4"/>
  <c r="R30" i="4"/>
  <c r="Q31" i="4"/>
  <c r="R31" i="4" s="1"/>
  <c r="Q32" i="4"/>
  <c r="R32" i="4"/>
  <c r="Q33" i="4"/>
  <c r="R33" i="4" s="1"/>
  <c r="Q34" i="4"/>
  <c r="R34" i="4" s="1"/>
  <c r="Q35" i="4"/>
  <c r="R35" i="4" s="1"/>
  <c r="Q36" i="4"/>
  <c r="R36" i="4"/>
  <c r="Q37" i="4"/>
  <c r="R37" i="4" s="1"/>
  <c r="Q38" i="4"/>
  <c r="R38" i="4"/>
  <c r="Q39" i="4"/>
  <c r="R39" i="4" s="1"/>
  <c r="Q40" i="4"/>
  <c r="R40" i="4"/>
  <c r="Q41" i="4"/>
  <c r="R41" i="4" s="1"/>
  <c r="Q42" i="4"/>
  <c r="R42" i="4" s="1"/>
  <c r="Q43" i="4"/>
  <c r="R43" i="4" s="1"/>
  <c r="Q44" i="4"/>
  <c r="R44" i="4"/>
  <c r="Q45" i="4"/>
  <c r="R45" i="4" s="1"/>
  <c r="Q46" i="4"/>
  <c r="R46" i="4"/>
  <c r="Q47" i="4"/>
  <c r="R47" i="4" s="1"/>
  <c r="Q48" i="4"/>
  <c r="R48" i="4"/>
  <c r="Q49" i="4"/>
  <c r="R49" i="4" s="1"/>
  <c r="Q50" i="4"/>
  <c r="R50" i="4" s="1"/>
  <c r="Q7" i="4"/>
  <c r="R7" i="4" s="1"/>
  <c r="Q8" i="3"/>
  <c r="R8" i="3" s="1"/>
  <c r="Q9" i="3"/>
  <c r="R9" i="3" s="1"/>
  <c r="Q10" i="3"/>
  <c r="R10" i="3"/>
  <c r="Q11" i="3"/>
  <c r="R11" i="3"/>
  <c r="Q12" i="3"/>
  <c r="R12" i="3"/>
  <c r="Q13" i="3"/>
  <c r="R13" i="3"/>
  <c r="Q14" i="3"/>
  <c r="R14" i="3"/>
  <c r="Q15" i="3"/>
  <c r="R15" i="3"/>
  <c r="Q16" i="3"/>
  <c r="R16" i="3"/>
  <c r="Q17" i="3"/>
  <c r="R17" i="3"/>
  <c r="Q18" i="3"/>
  <c r="R18" i="3"/>
  <c r="Q19" i="3"/>
  <c r="R19" i="3"/>
  <c r="Q7" i="3"/>
  <c r="Q20" i="3" s="1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 s="1"/>
  <c r="Q7" i="2"/>
  <c r="R7" i="2" s="1"/>
  <c r="Q8" i="1"/>
  <c r="R8" i="1" s="1"/>
  <c r="Q9" i="1"/>
  <c r="R9" i="1" s="1"/>
  <c r="Q10" i="1"/>
  <c r="R10" i="1" s="1"/>
  <c r="Q11" i="1"/>
  <c r="R11" i="1" s="1"/>
  <c r="Q12" i="1"/>
  <c r="R12" i="1" s="1"/>
  <c r="Q7" i="1"/>
  <c r="Q144" i="9" l="1"/>
  <c r="R64" i="11"/>
  <c r="Q64" i="11"/>
  <c r="Q105" i="7"/>
  <c r="R7" i="7"/>
  <c r="R105" i="7" s="1"/>
  <c r="R7" i="3"/>
  <c r="R20" i="3" s="1"/>
  <c r="Q11" i="8" l="1"/>
  <c r="Q10" i="6"/>
  <c r="R10" i="6"/>
  <c r="C7" i="14" s="1"/>
  <c r="Q13" i="1"/>
  <c r="R7" i="1"/>
  <c r="R13" i="1" s="1"/>
  <c r="C3" i="14" s="1"/>
  <c r="R7" i="9"/>
  <c r="R11" i="8"/>
  <c r="C9" i="14" s="1"/>
  <c r="C12" i="14"/>
  <c r="C8" i="14"/>
  <c r="C11" i="14"/>
  <c r="R51" i="4"/>
  <c r="C6" i="14" s="1"/>
  <c r="Q51" i="4"/>
  <c r="C5" i="14"/>
  <c r="Q15" i="2"/>
  <c r="R15" i="2"/>
  <c r="C4" i="14" s="1"/>
  <c r="R144" i="9" l="1"/>
  <c r="C10" i="14" s="1"/>
  <c r="C14" i="14" s="1"/>
</calcChain>
</file>

<file path=xl/sharedStrings.xml><?xml version="1.0" encoding="utf-8"?>
<sst xmlns="http://schemas.openxmlformats.org/spreadsheetml/2006/main" count="1748" uniqueCount="890">
  <si>
    <t>Specifikacija povpraševanja</t>
  </si>
  <si>
    <t>SKUPINA: 15 ZOBNA TEHNIKA</t>
  </si>
  <si>
    <t>SKLOP: 1501 mavci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</si>
  <si>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</si>
  <si>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</si>
  <si>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</si>
  <si>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</si>
  <si>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</si>
  <si>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</si>
  <si>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</si>
  <si>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</si>
  <si>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</si>
  <si>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</si>
  <si>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</si>
  <si>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Ponujeno pakiranje</t>
  </si>
  <si>
    <t>Cena osnovnega pakiranja za EM brez DDV</t>
  </si>
  <si>
    <t>Stopnja DDV v %</t>
  </si>
  <si>
    <t>Ponudbena vrednost z DDV</t>
  </si>
  <si>
    <t>150001</t>
  </si>
  <si>
    <t>MAVEC TIP 3- modre barve, čas   obdelave 4 min pri 20 stop.celzija(   kot npr. Interdur III.) 25 kg</t>
  </si>
  <si>
    <t>KOS</t>
  </si>
  <si>
    <t>25 kg</t>
  </si>
  <si>
    <t>KG</t>
  </si>
  <si>
    <t>150045</t>
  </si>
  <si>
    <t>4 kg</t>
  </si>
  <si>
    <t>150046</t>
  </si>
  <si>
    <t>150300</t>
  </si>
  <si>
    <t>150327</t>
  </si>
  <si>
    <t>150587</t>
  </si>
  <si>
    <t>SKUPAJ SKLOP 1501 mavci</t>
  </si>
  <si>
    <t>SKLOP: 1502 vložne mase</t>
  </si>
  <si>
    <t>SC</t>
  </si>
  <si>
    <t>L</t>
  </si>
  <si>
    <t>1 l</t>
  </si>
  <si>
    <t>150007</t>
  </si>
  <si>
    <t>5 kg</t>
  </si>
  <si>
    <t>150034</t>
  </si>
  <si>
    <t>VLOŽNA MASA ZA VIZIL, PRIMERNA   ZA DUBLIRANJE V GELU IN   SILIKONU, kot npr. Modelcast S,   pak.cca.30x400 g</t>
  </si>
  <si>
    <t>30x400 g</t>
  </si>
  <si>
    <t>150452</t>
  </si>
  <si>
    <t>150557</t>
  </si>
  <si>
    <t>PAK</t>
  </si>
  <si>
    <t>150558</t>
  </si>
  <si>
    <t>150626</t>
  </si>
  <si>
    <t>4,2 kg</t>
  </si>
  <si>
    <t>150627</t>
  </si>
  <si>
    <t>40x150g</t>
  </si>
  <si>
    <t>150628</t>
  </si>
  <si>
    <t>1000 ml</t>
  </si>
  <si>
    <t>SKUPAJ SKLOP 1502 vložne mase</t>
  </si>
  <si>
    <t>SKLOP: 1503 akrilati</t>
  </si>
  <si>
    <t>150011</t>
  </si>
  <si>
    <t>AKRILAT ZA POLIMERIZACIJO- izdelava  total.in parcia.protez, kot  npr.Interacryl  hot,cca.1000g +  500ml</t>
  </si>
  <si>
    <t>KPL</t>
  </si>
  <si>
    <t>1000 g + 500 ml</t>
  </si>
  <si>
    <t>150014</t>
  </si>
  <si>
    <t>150016</t>
  </si>
  <si>
    <t>500 ml</t>
  </si>
  <si>
    <t>150048</t>
  </si>
  <si>
    <t>150282</t>
  </si>
  <si>
    <t>AKRILAT ZA ORTODONTSKE  APARATE PRAH-PROZOREN KOT  npr. Ortopoli, cca 700 g</t>
  </si>
  <si>
    <t>150287</t>
  </si>
  <si>
    <t>150331</t>
  </si>
  <si>
    <t>AVTOPOLIMERIZAT ZA  REPARATURE, kot npr. Polirepar S,  cca.100g + 75 ml</t>
  </si>
  <si>
    <t>150332</t>
  </si>
  <si>
    <t>AKRILAT ZA ORTODONTSKE  APARATE, kot npr.Interacryl ortho,  1000g + 750 ml</t>
  </si>
  <si>
    <t>150334</t>
  </si>
  <si>
    <t>AKRILAT ZA HLADNO   POLIMERIZACIJO-izdelava total. in   parcial. protez, kot npr.Interacryl   cold, cca.1000g +500ml</t>
  </si>
  <si>
    <t>150542</t>
  </si>
  <si>
    <t>SKUPAJ SKLOP 1503 akrilati</t>
  </si>
  <si>
    <t>SKLOP: 1504 voski</t>
  </si>
  <si>
    <t>150018</t>
  </si>
  <si>
    <t>VOSEK MODELIRNI, modre barve,   kot npr. Interdent 0232-70</t>
  </si>
  <si>
    <t>70 g</t>
  </si>
  <si>
    <t>150020</t>
  </si>
  <si>
    <t>GLADEK VOSEK V PLOŠČAH,dobra   posojnost,zelen,debeline 0,6mm</t>
  </si>
  <si>
    <t>15 kos/sc</t>
  </si>
  <si>
    <t>150021</t>
  </si>
  <si>
    <t>150022</t>
  </si>
  <si>
    <t>ROZA VOSEK V PLOŠČI 0,6 kot   npr.Interdent 0242</t>
  </si>
  <si>
    <t>150023</t>
  </si>
  <si>
    <t>ROZA VOSEK V PLOŠČI, 1,0mm-  1,5mm, kot npr. Interdent 2312,  500 g</t>
  </si>
  <si>
    <t>500 g</t>
  </si>
  <si>
    <t>150024</t>
  </si>
  <si>
    <t>LEPILNI VOSEK V PALČKI kot npr.   Interdent 100 g</t>
  </si>
  <si>
    <t>100 g</t>
  </si>
  <si>
    <t>150026</t>
  </si>
  <si>
    <t>VOŠČENA ŽICA ZA DOLIVNE   KANALE, srednjetrd, zelen,moder,   premera 2.5-5mm v korakih po   0,5mm, 250g, kot npr. Interdent</t>
  </si>
  <si>
    <t>250 g</t>
  </si>
  <si>
    <t>150027</t>
  </si>
  <si>
    <t>VOSEK ZA BLOKIRANJE PODVISOV,   roza barve, kot npr. Bego, 70g</t>
  </si>
  <si>
    <t>150028</t>
  </si>
  <si>
    <t>VOSEK CERVIKALNI, temno vijolične   barve, kot npr. Interdent 0233-100</t>
  </si>
  <si>
    <t>1 kos</t>
  </si>
  <si>
    <t>150029</t>
  </si>
  <si>
    <t>LEPILNI VOSEK kot npr. Bredent A  25 g</t>
  </si>
  <si>
    <t>25 g</t>
  </si>
  <si>
    <t>150030</t>
  </si>
  <si>
    <t>GRIZNI ROBNIKI kot npr. Interdent   (0267 ali 0226) a100 kom</t>
  </si>
  <si>
    <t>100 kom/sc</t>
  </si>
  <si>
    <t>150053</t>
  </si>
  <si>
    <t>GLADEK VOSEV V PLOŠČAH, dobra   prosojnost,zelen,debeline 0,7</t>
  </si>
  <si>
    <t>150110</t>
  </si>
  <si>
    <t>VOŠČENE  PROFILNE PALČKE,   podjezični lok, dobro oblikovanje tudi   pri nizki temperaturi, enostavno   pričvrščevanje, dobro držijo na   modelu, majhni skrčki, z   min.notranjimi napetostmi, dolžina   palčke 17 cm, zelene, 1.6x4mm, kot   npr. Bego, a75g</t>
  </si>
  <si>
    <t>75 g</t>
  </si>
  <si>
    <t>150315</t>
  </si>
  <si>
    <t>VOŠČENE ZAPONE, zelene za   promolarje,kot npr.Bego a20kos x  10plošč</t>
  </si>
  <si>
    <t>20 kos/sc</t>
  </si>
  <si>
    <t>150325</t>
  </si>
  <si>
    <t>GLADEK VOSEK V PLOŠČAH, dobra   prosojnost, zelen, debeline 0,5mm</t>
  </si>
  <si>
    <t>150378</t>
  </si>
  <si>
    <t>VOŠČENE PROFILNE PALČKE,   podjezični lok, anatomska oblika,   dobro oblikovanje tudi pri nizki   temperaturi, enostavno   pričvrščevanje, dobro držijo na   modelu, majhni skrčki, z   min.notranjimi napetostmi, dolžina   palčke 17cm, zelene, 1.8x4.2mm,   kot npr. Bego, a 15kom</t>
  </si>
  <si>
    <t>150379</t>
  </si>
  <si>
    <t>VOŠČENE ZAPONE, zelene, za   molarje in premolarje, kot npr. Bego,   a28kos x 10 plošč</t>
  </si>
  <si>
    <t>28 kos/sc</t>
  </si>
  <si>
    <t>150380</t>
  </si>
  <si>
    <t>VOŠČENE ZAPONE, zelene, za   molarje, kot npr. Bego, a 20kos x 10   plošč</t>
  </si>
  <si>
    <t>150381</t>
  </si>
  <si>
    <t>VOSEK ZA REZKANJE, dve barvi   (zelen in siv), organski(zelen), kot   npr.Bego, a70g</t>
  </si>
  <si>
    <t>150383</t>
  </si>
  <si>
    <t>FASETIRNE PREVLEKE, kpl-vse  velikosti, a120</t>
  </si>
  <si>
    <t>150384</t>
  </si>
  <si>
    <t>FASETIRNE PREVLEKE, posam.(1-7,  L/D, ZG/SP), a30</t>
  </si>
  <si>
    <t>150385</t>
  </si>
  <si>
    <t>FASETIRANI ČLENI kpl., vse  velikosti, a120</t>
  </si>
  <si>
    <t>150386</t>
  </si>
  <si>
    <t>FASETIRANI ČLENI, posam., (1-7,  L/D, ZG/SP) a  30</t>
  </si>
  <si>
    <t>150387</t>
  </si>
  <si>
    <t>VOŠČENE ČLENSKE KONSTRUKCIJE   POSAM.,(1-7, L/D, ZG/SP).A30</t>
  </si>
  <si>
    <t>30 kos/sc</t>
  </si>
  <si>
    <t>150388</t>
  </si>
  <si>
    <t>VOŠČENE ČLENSKE KONSTRUKCIJE   kpl.,vse velikosti, a180</t>
  </si>
  <si>
    <t>180 kos/sc</t>
  </si>
  <si>
    <t>150389</t>
  </si>
  <si>
    <t>VOŠČENI ČLENI ZA PORCELAN kpl.,   vse velikosti a 132</t>
  </si>
  <si>
    <t>132 kos/sc</t>
  </si>
  <si>
    <t>150390</t>
  </si>
  <si>
    <t>VOŠČENI ČLENI ZA PORCELAN,   posam. (1-7, L/D, ZG/SP) a 30</t>
  </si>
  <si>
    <t>150391</t>
  </si>
  <si>
    <t>VOSEK INLAY PALČKE, cca 30g</t>
  </si>
  <si>
    <t>150392</t>
  </si>
  <si>
    <t>VOSEK LEPILNI V BLOKU, cca 100g</t>
  </si>
  <si>
    <t>150393</t>
  </si>
  <si>
    <t>HRAPAV VOSEK V PLOŠČAH,zelen, s   finimi žilicami,dobra adaptacija,dobro  se  lepi na mode.,dobro poliranje  izlitnih  struktur,debeline 0,5mm, kot  npr. Bego  a15</t>
  </si>
  <si>
    <t>150544</t>
  </si>
  <si>
    <t>VOSEK FOLIJA HRAPAVA 0,60 mm  a15kos</t>
  </si>
  <si>
    <t>150545</t>
  </si>
  <si>
    <t>VOSEK FOLIJA GLADKA,MEHKA,  0,40mm, 15kos</t>
  </si>
  <si>
    <t>150546</t>
  </si>
  <si>
    <t>VOSEK ŽICA V ROLI TRDA,ZELENA  5,0mm, 250g</t>
  </si>
  <si>
    <t>150547</t>
  </si>
  <si>
    <t>VOŠČENI PROFILI 4,1X2,1mm, 65g</t>
  </si>
  <si>
    <t>65 g</t>
  </si>
  <si>
    <t>150548</t>
  </si>
  <si>
    <t>VOŠČENE ZAPONE BONYHARD, 200  kos</t>
  </si>
  <si>
    <t>200 kos/sc</t>
  </si>
  <si>
    <t>150549</t>
  </si>
  <si>
    <t>VOŠČENE RETENCIJE OKROGLE, 25  kos</t>
  </si>
  <si>
    <t>25 kos/sc</t>
  </si>
  <si>
    <t>150550</t>
  </si>
  <si>
    <t>VOSEK ŽICA 1,0mm, 35g</t>
  </si>
  <si>
    <t>35 g</t>
  </si>
  <si>
    <t>150551</t>
  </si>
  <si>
    <t>VOŠČENE RETENCIJE OKROGLE  71X70mm,25 kos</t>
  </si>
  <si>
    <t>150552</t>
  </si>
  <si>
    <t>VOŠČENE ZAPONE UKRIVLJENE,200  kos</t>
  </si>
  <si>
    <t>150622</t>
  </si>
  <si>
    <t>Voščene retencije okrogle 25 kos</t>
  </si>
  <si>
    <t>25 kos/paket</t>
  </si>
  <si>
    <t>150623</t>
  </si>
  <si>
    <t>Voščene retencije okrogle, 71x70mm, 25 kos</t>
  </si>
  <si>
    <t>150629</t>
  </si>
  <si>
    <t>Voščene zapone premolarne, 200 kos</t>
  </si>
  <si>
    <t>paket z 200 kosi</t>
  </si>
  <si>
    <t>150630</t>
  </si>
  <si>
    <t>Voščene zapone univerzalne, 200 kos</t>
  </si>
  <si>
    <t>150631</t>
  </si>
  <si>
    <t>Vosek podložni roza 0,6mm, a15</t>
  </si>
  <si>
    <t>SKUPAJ SKLOP 1504 voski</t>
  </si>
  <si>
    <t>150060</t>
  </si>
  <si>
    <t>100 ml</t>
  </si>
  <si>
    <t>SKLOP: 1506 nežlahtne zlitine</t>
  </si>
  <si>
    <t>150099</t>
  </si>
  <si>
    <t>paket</t>
  </si>
  <si>
    <t>150469</t>
  </si>
  <si>
    <t>STELITNA KOVINA ZA KOVINSKE   BAZE, kot npr. I-MG  FH, 1000 g</t>
  </si>
  <si>
    <t>150471</t>
  </si>
  <si>
    <t>GRA</t>
  </si>
  <si>
    <t>SKUPAJ SKLOP 1506 nežlahtne zlitine</t>
  </si>
  <si>
    <t>SKLOP: 1507 ostali potr.mater.za ZT</t>
  </si>
  <si>
    <t>150031</t>
  </si>
  <si>
    <t>OKLUZIJSKI SPRAY 75ml</t>
  </si>
  <si>
    <t>75 ml</t>
  </si>
  <si>
    <t>150038</t>
  </si>
  <si>
    <t>Tekočina za razmastitev modelov,  kot npr.: NEUTRASIL 150ml- AU60550051</t>
  </si>
  <si>
    <t>150 ml</t>
  </si>
  <si>
    <t>150063</t>
  </si>
  <si>
    <t>ŠČETKA,ČRNA,TRDA,FI 48mm a12   BE137</t>
  </si>
  <si>
    <t>12 kos/pak</t>
  </si>
  <si>
    <t>150064</t>
  </si>
  <si>
    <t>RETENCIJE PVC Y RUMENE</t>
  </si>
  <si>
    <t>1 sc</t>
  </si>
  <si>
    <t>GEL ZA DUBLIRANJE, za vse   fosfatne vložne mase, kot npr.   Interduplicast, A+B, 5 + 5 kg</t>
  </si>
  <si>
    <t>150069</t>
  </si>
  <si>
    <t>Sprej za utrjevanje, kot npr.:  MODELHART SORAY, 160 ml</t>
  </si>
  <si>
    <t>450 ml</t>
  </si>
  <si>
    <t>150070</t>
  </si>
  <si>
    <t>POLIRNA PASTA Co-Cr-Mo, 170g</t>
  </si>
  <si>
    <t>150071</t>
  </si>
  <si>
    <t>ŠČETKA DVOREDNA 40/60 mm</t>
  </si>
  <si>
    <t>150074</t>
  </si>
  <si>
    <t>ČOPIČ MODELIRNI ZA KERAMIKO   VEL.03, kot npr. Smile Line</t>
  </si>
  <si>
    <t>1 KOS</t>
  </si>
  <si>
    <t>150075</t>
  </si>
  <si>
    <t>ČOPIČ MODELIRNI ZA OPAKRE, kot   npr. Ivoclar</t>
  </si>
  <si>
    <t>150077</t>
  </si>
  <si>
    <t>MODELNI ZATIČKI M (SRED.),  a1000</t>
  </si>
  <si>
    <t>1000 kos/sc</t>
  </si>
  <si>
    <t>150078</t>
  </si>
  <si>
    <t>MODELNI ZATIČKI S (MALI), a1000</t>
  </si>
  <si>
    <t>150079</t>
  </si>
  <si>
    <t>ŠČETKA VELIKA 50/70mm</t>
  </si>
  <si>
    <t>10 kos</t>
  </si>
  <si>
    <t>150081</t>
  </si>
  <si>
    <t>PESEK 250 A5KG</t>
  </si>
  <si>
    <t>150082</t>
  </si>
  <si>
    <t>PESEK 110 A5KG</t>
  </si>
  <si>
    <t>150083</t>
  </si>
  <si>
    <t>ADAPTA FOLIJA TRDA (0401), a   100</t>
  </si>
  <si>
    <t>100 kos/sc</t>
  </si>
  <si>
    <t>150084</t>
  </si>
  <si>
    <t>SREDSTVO ZA RAZMAŠČEVANJE   VOSKA, kot npr. Interwaxit, cca200  ml</t>
  </si>
  <si>
    <t>200 ml</t>
  </si>
  <si>
    <t>150086</t>
  </si>
  <si>
    <t>IZOLACIJSKO SREDSTVO V SPREJU,  izolira mavec od mavca, ne ustvari  sloja, zapre pore v mavcu, kot npr.  Isofix 2000 refill 2x1L</t>
  </si>
  <si>
    <t>150088</t>
  </si>
  <si>
    <t>PODJEZIČNI LOKI, velikost 7-9,   a10, kot npr.Interdent</t>
  </si>
  <si>
    <t>10 kos/sc</t>
  </si>
  <si>
    <t>150090</t>
  </si>
  <si>
    <t>RETENCIJSKI ADHEZIV, z dobro   lepljivostjo, 10 ml, kot npr.   Interdent</t>
  </si>
  <si>
    <t>20 ml</t>
  </si>
  <si>
    <t>150091</t>
  </si>
  <si>
    <t>DISTANČNI LAK, srebrn, zlat,   različne velikosti delcev   (13,10,7,3mikrone), cca.20ml,  kot  npr. Interdent</t>
  </si>
  <si>
    <t>150092</t>
  </si>
  <si>
    <t>SEKUNDNO LEPILO 10 g, modro, kot   npr. Orbis 10 g</t>
  </si>
  <si>
    <t>10 g</t>
  </si>
  <si>
    <t>150093</t>
  </si>
  <si>
    <t>LC INTERTRAY VELIKE 5O KOS</t>
  </si>
  <si>
    <t>50 kos/sc</t>
  </si>
  <si>
    <t>150096</t>
  </si>
  <si>
    <t>50 ml</t>
  </si>
  <si>
    <t>150097</t>
  </si>
  <si>
    <t>PLOVEC GROBI, 5kg</t>
  </si>
  <si>
    <t>150098</t>
  </si>
  <si>
    <t>RASKAVEC V KOLUTU NA PLATNU,   groba in srednja granulacija, dolžine   50m</t>
  </si>
  <si>
    <t>50 m</t>
  </si>
  <si>
    <t>150100</t>
  </si>
  <si>
    <t>TEKOČINA ZA LOČLJIVOST MODELA   PRI IZDELAVI PROTEZE, kot npr.   Separating fluid, 1000ml</t>
  </si>
  <si>
    <t>150102</t>
  </si>
  <si>
    <t>MODELNI ZATIČKI L (veliki), a1000</t>
  </si>
  <si>
    <t>150103</t>
  </si>
  <si>
    <t>ŠČETKE IZ ŽIME MEHKA 18MM  A12KOM</t>
  </si>
  <si>
    <t>150105</t>
  </si>
  <si>
    <t>ŠČETKA POL.JELENOVA KOŽA 7  SLOJNA</t>
  </si>
  <si>
    <t>150106</t>
  </si>
  <si>
    <t>POLIRNA ŠČETKA ŽIMA 80mm, kot   npr. Interdent 801</t>
  </si>
  <si>
    <t>150108</t>
  </si>
  <si>
    <t>ŠČETKA ,TRDA,ŽIMA 19MM A12KOS</t>
  </si>
  <si>
    <t>150109</t>
  </si>
  <si>
    <t>M</t>
  </si>
  <si>
    <t>25 m</t>
  </si>
  <si>
    <t>150111</t>
  </si>
  <si>
    <t>VOŠČENI ZATIČI ZA NADZIDKE (30  +10)</t>
  </si>
  <si>
    <t>150113</t>
  </si>
  <si>
    <t>150114</t>
  </si>
  <si>
    <t>ŽAGICE REZERVNE 3X0,25MM</t>
  </si>
  <si>
    <t>12 kos/sc</t>
  </si>
  <si>
    <t>150120</t>
  </si>
  <si>
    <t>OZNAČEVALEC MODRI a 20 ml, 580- 0001 YE</t>
  </si>
  <si>
    <t>a 20 ml</t>
  </si>
  <si>
    <t>150121</t>
  </si>
  <si>
    <t>MIZICA ŽARILNA ZA PEKO   KERAMIKE kpl.-podstavek in kovinski   nastavki kot npr. žarilni podstavek G   kpl. ali enakovredna</t>
  </si>
  <si>
    <t>1 kpl</t>
  </si>
  <si>
    <t>150122</t>
  </si>
  <si>
    <t>USTREZNI KOVINSKI NOSILCI  (RAVNI) ZA PEČENJE  KERAMIKE (ZATIČI), a20</t>
  </si>
  <si>
    <t>150123</t>
  </si>
  <si>
    <t>150272</t>
  </si>
  <si>
    <t>REZALNE PLOŠČICE, kot npr.  Interdent  0358, 20 kom</t>
  </si>
  <si>
    <t>150301</t>
  </si>
  <si>
    <t>Študijski model PVC (20 kosov v  paketu)</t>
  </si>
  <si>
    <t>150313</t>
  </si>
  <si>
    <t>RETENCIJSKI KRISTALI 15g, kot   npr. Rendfert</t>
  </si>
  <si>
    <t>150314</t>
  </si>
  <si>
    <t>OBROČKI RETENCIJSKI kpl. A1000,   kot npr. Interdent</t>
  </si>
  <si>
    <t>150316</t>
  </si>
  <si>
    <t>LONČEK KERAMIČNI ZA VLIVALNIK   MANFREDI a 6</t>
  </si>
  <si>
    <t>6 kos/sc</t>
  </si>
  <si>
    <t>150317</t>
  </si>
  <si>
    <t>IZOLIRNA MASA  srednje viskoznosti  za izolacijo zob (kot npr.Flexistone)  za posnemanje  najbolj finih kontur,  cca 450g</t>
  </si>
  <si>
    <t>450 g</t>
  </si>
  <si>
    <t>150318</t>
  </si>
  <si>
    <t>INTERLABOSIL KATALIZATOR 60G</t>
  </si>
  <si>
    <t>60 g</t>
  </si>
  <si>
    <t>150320</t>
  </si>
  <si>
    <t>BRUSNE PLOŠČICE 22X30 MM</t>
  </si>
  <si>
    <t>150335</t>
  </si>
  <si>
    <t>ADAPTA PLASTELIN 30 g</t>
  </si>
  <si>
    <t>30g</t>
  </si>
  <si>
    <t>150336</t>
  </si>
  <si>
    <t>BAZNE PLOŠČE a12, zg.in sp., lahko  topljive, srebrne barve,  100  kom,kot npr. Interdent</t>
  </si>
  <si>
    <t>150337</t>
  </si>
  <si>
    <t>ELEKTROLIT, 1 liter</t>
  </si>
  <si>
    <t>150338</t>
  </si>
  <si>
    <t>KIVETE KOVINSKI CILINDRI ZA   VLAGANJE 1X</t>
  </si>
  <si>
    <t>150339</t>
  </si>
  <si>
    <t>KIVETE KOVINSKI CILINDRI ZA   VLAGANJE 3X</t>
  </si>
  <si>
    <t>150340</t>
  </si>
  <si>
    <t>KIVETE KOVINSKI CILINDRI ZA   VLAGANJE 6X</t>
  </si>
  <si>
    <t>150341</t>
  </si>
  <si>
    <t>KIVETE KOVINSKI CILINDRI ZA   VLAGANJE 9X</t>
  </si>
  <si>
    <t>150343</t>
  </si>
  <si>
    <t>MREŽA ZA UČVRSTITEV AKRILATA,   TKANA, ZLATA, kot npr. Interdent</t>
  </si>
  <si>
    <t>sc s 5 kosi</t>
  </si>
  <si>
    <t>150344</t>
  </si>
  <si>
    <t>BLUE MARKER kot npr. Yeti art. 580- 0001</t>
  </si>
  <si>
    <t>150345</t>
  </si>
  <si>
    <t>UNIVERZALNI GUMIJASTI   PODSTAVEK ZA KIVETE ŠT.1,3,6,9,   ki ekzaktno tesnijo kivete(fiksna   protetika, vlivanje)</t>
  </si>
  <si>
    <t>150346</t>
  </si>
  <si>
    <t>PASTA ZA LOTANJE, kot   npr.Dentaflux, cca 50g</t>
  </si>
  <si>
    <t>50 g</t>
  </si>
  <si>
    <t>150347</t>
  </si>
  <si>
    <t>POLIRNA PASTA ZA POLIRANJE   AKRILATOV Z ROČNIKOM, kot npr.   Opal(Renfert520-0000),cca 35g</t>
  </si>
  <si>
    <t>150348</t>
  </si>
  <si>
    <t>POLIRNA PASTA ZA FIKSNO   PROTETIKO IN KOVINO-suho   poliranje z ročnikom, kot npr.Saphir   S (Renfert 515-2000), cca 250g</t>
  </si>
  <si>
    <t>150349</t>
  </si>
  <si>
    <t>POLIRNA PASTA ZA STELITNO  KOVINO- visoki sijaj, kot npr. Tiger  Brillant (cca 400g)</t>
  </si>
  <si>
    <t>150350</t>
  </si>
  <si>
    <t>PASTA POLIRNA UNIVERZALNA, kot   npr.Ivoclar (cca100ml)</t>
  </si>
  <si>
    <t>150351</t>
  </si>
  <si>
    <t>PESEK S PLASTIČNIMI PERLAMI ZA   POLIRANJE, kot npr. Perlablast 8  kg-50 MIC</t>
  </si>
  <si>
    <t>150354</t>
  </si>
  <si>
    <t>ŽICA ZA ZAPONE 0,6 (peresno   trda), kvalitete kot Remanium, 40m</t>
  </si>
  <si>
    <t>150355</t>
  </si>
  <si>
    <t>ŽICA ZA ZAPONE 0,7 (peresno   trda), kvalitete kot Remanium, 30m</t>
  </si>
  <si>
    <t>150356</t>
  </si>
  <si>
    <t>ŽICA ZA ZAPONE 0,8 (peresno   trda), kvalitete kot Remanium, 10m</t>
  </si>
  <si>
    <t>150357</t>
  </si>
  <si>
    <t>ŽICA ZA ZAPONE 1,0 (peresno   trda), kvalitete kot Remanium, 10m</t>
  </si>
  <si>
    <t>150358</t>
  </si>
  <si>
    <t>ŽICA ZA ZAPONE 1,1 (peresno   trda), kvalitete kot Remanium, 10m</t>
  </si>
  <si>
    <t>150359</t>
  </si>
  <si>
    <t>ŽICA ZA ZAPONE 1,2 (trda),   kvalitete kot Remanium 513-120-00,   10m</t>
  </si>
  <si>
    <t>150360</t>
  </si>
  <si>
    <t>ŽICA ZA ZAPONE 1,5 (peresno   trda), kvalitete kot Remanium, 10m</t>
  </si>
  <si>
    <t>150434</t>
  </si>
  <si>
    <t>ARTIKULACIJSKI PAPIR PODKEV;  a100 blok</t>
  </si>
  <si>
    <t>6 blokov</t>
  </si>
  <si>
    <t>150436</t>
  </si>
  <si>
    <t>IZOLIRNA MASA NA BAZI SILIKONA,   srednje viskoznosti za izolacijo zob  (kot npr.Interlabosil 1,5 kg) za  posnemanje  najbolj finih kontur</t>
  </si>
  <si>
    <t>1,5 kg</t>
  </si>
  <si>
    <t>150441</t>
  </si>
  <si>
    <t>Fiksacijska pasta kot npr.: FIRING  PASTE 12 g</t>
  </si>
  <si>
    <t>12 g</t>
  </si>
  <si>
    <t>150472</t>
  </si>
  <si>
    <t>POLIRNA ŠČETKA ŽIMA enoredna  50mm, kot  npr. Becht 158.1</t>
  </si>
  <si>
    <t>150473</t>
  </si>
  <si>
    <t>KLASIČEN VITAPAN KLJUČ</t>
  </si>
  <si>
    <t>150474</t>
  </si>
  <si>
    <t>KLJUČ PO CHROMASCOP BARVAH</t>
  </si>
  <si>
    <t>150475</t>
  </si>
  <si>
    <t>BARVNI KLJUČ PRIMODENT</t>
  </si>
  <si>
    <t>150524</t>
  </si>
  <si>
    <t>ČOPIČ ZA 1X UPORABO,PAKIR. A50</t>
  </si>
  <si>
    <t>150586</t>
  </si>
  <si>
    <t>paket 5+5 kg</t>
  </si>
  <si>
    <t>150588</t>
  </si>
  <si>
    <t>kos</t>
  </si>
  <si>
    <t>150616</t>
  </si>
  <si>
    <t>150617</t>
  </si>
  <si>
    <t>10 kos/paket</t>
  </si>
  <si>
    <t>150618</t>
  </si>
  <si>
    <t>150619</t>
  </si>
  <si>
    <t>150620</t>
  </si>
  <si>
    <t>150621</t>
  </si>
  <si>
    <t>150624</t>
  </si>
  <si>
    <t>Erkoskin 50 ml</t>
  </si>
  <si>
    <t>150632</t>
  </si>
  <si>
    <t>VKS matrice SG 1,7 rdeče; 8 kom/pak</t>
  </si>
  <si>
    <t>8 kom/paket</t>
  </si>
  <si>
    <t>150633</t>
  </si>
  <si>
    <t>VKS matrice 2,2 SG rdeče 8 kom/pak</t>
  </si>
  <si>
    <t>150635</t>
  </si>
  <si>
    <t>Vosek modelirni euk in press, 70g</t>
  </si>
  <si>
    <t>70g</t>
  </si>
  <si>
    <t>150636</t>
  </si>
  <si>
    <t>Vosek cervikalni rdeč, 70g</t>
  </si>
  <si>
    <t>150637</t>
  </si>
  <si>
    <t>Voščene zapone bonyhard, 200 kos</t>
  </si>
  <si>
    <t>200 kos/paket</t>
  </si>
  <si>
    <t>SKUPAJ SKLOP 1507 ostali potr.mater.za ZT</t>
  </si>
  <si>
    <t>SKLOP: 1508 zobje</t>
  </si>
  <si>
    <t>150032</t>
  </si>
  <si>
    <t>GAR</t>
  </si>
  <si>
    <t>150263</t>
  </si>
  <si>
    <t>150525</t>
  </si>
  <si>
    <t>ZOBJE AKRILATNI- troslojni, po  primodent barvah, sprednji, zgornji  in spodnji a6, kot  npr. Primodent</t>
  </si>
  <si>
    <t>6 zob/gar</t>
  </si>
  <si>
    <t>150526</t>
  </si>
  <si>
    <t>ZOBJE AKRILATNI- troslojni, po  primodent barvah, sprednji, zgornji  in spodnji a8, kot  npr. Primodent</t>
  </si>
  <si>
    <t>8 zob/gar</t>
  </si>
  <si>
    <t>SKUPAJ SKLOP 1508 zobje</t>
  </si>
  <si>
    <t>SKLOP: 1509 materialna sredstva</t>
  </si>
  <si>
    <t>150094</t>
  </si>
  <si>
    <t>STEELPROFI NEMONT.ČRNA</t>
  </si>
  <si>
    <t>a 1</t>
  </si>
  <si>
    <t>150101</t>
  </si>
  <si>
    <t>SUPERFLEX, kot npr.Edenta  317.524.220  HP</t>
  </si>
  <si>
    <t>150112</t>
  </si>
  <si>
    <t>SEPARIRKA 40X0,5 A10  DENTAURUM</t>
  </si>
  <si>
    <t>a10</t>
  </si>
  <si>
    <t>a 12</t>
  </si>
  <si>
    <t>150267</t>
  </si>
  <si>
    <t>EXA TECHNIK HP , kot npr. Edenta   0676, 6 kom</t>
  </si>
  <si>
    <t>a 6</t>
  </si>
  <si>
    <t>150268</t>
  </si>
  <si>
    <t>EXA TECHNIQUE, kot npr. Edenta  0679  HP, 6 kom</t>
  </si>
  <si>
    <t>150269</t>
  </si>
  <si>
    <t>EXA TECHNIK HP, kot npr.  Edenta   0664 HP, 6 kom</t>
  </si>
  <si>
    <t>ZAV</t>
  </si>
  <si>
    <t>150270</t>
  </si>
  <si>
    <t>BRUSNE PLOŠČICE, kot npr.   Interdent 0360, 100 kom</t>
  </si>
  <si>
    <t>a 100</t>
  </si>
  <si>
    <t>150271</t>
  </si>
  <si>
    <t>150273</t>
  </si>
  <si>
    <t>FLEX kot npr. Edenta 365.524.450   HP</t>
  </si>
  <si>
    <t>150275</t>
  </si>
  <si>
    <t>SUPERFLEX, kot npr. Edenta  317.514.220  HP</t>
  </si>
  <si>
    <t>150276</t>
  </si>
  <si>
    <t>150279</t>
  </si>
  <si>
    <t>FREZA, VIJOLIČNA, kot npr.Edenta   7224.040. HP</t>
  </si>
  <si>
    <t>150283</t>
  </si>
  <si>
    <t>SINTER DIAMANT, kot npr. Edenta   5211 HP</t>
  </si>
  <si>
    <t>150284</t>
  </si>
  <si>
    <t>DIAGEN-TURBOGRINDER kot   npr.Bredent 34000150, 2 kom</t>
  </si>
  <si>
    <t>a 2</t>
  </si>
  <si>
    <t>150285</t>
  </si>
  <si>
    <t>SUPERFLEX, kot npr. Edenta   350.514.220 HP</t>
  </si>
  <si>
    <t>150286</t>
  </si>
  <si>
    <t>ULTRAFLEX, kot npr.Edenta   366.504.220 HP</t>
  </si>
  <si>
    <t>150305</t>
  </si>
  <si>
    <t>SINTER DIAMANT, kot npr. Edenta   5218 HP</t>
  </si>
  <si>
    <t>150321</t>
  </si>
  <si>
    <t>FREZA  kot npr. EDENTA  5451.060HP</t>
  </si>
  <si>
    <t>150361</t>
  </si>
  <si>
    <t>EXA INTRAPOL kot npr. Edenta  0510,  12kom</t>
  </si>
  <si>
    <t>150362</t>
  </si>
  <si>
    <t>EXA INTRAPOL kot npr. Edenta   0500, 12 kom</t>
  </si>
  <si>
    <t>150363</t>
  </si>
  <si>
    <t>TRENNSCHEIBEN kot npr. Renfert   67-2000, 100 kom</t>
  </si>
  <si>
    <t>150364</t>
  </si>
  <si>
    <t>SEPARIRNE PLOŠČICE, kot npr.   Interdent 0389, 20 kom</t>
  </si>
  <si>
    <t>a 20</t>
  </si>
  <si>
    <t>150365</t>
  </si>
  <si>
    <t>MANDRELA ZA SEPARIRKO,   klasična, kot npr. Edenta 4001</t>
  </si>
  <si>
    <t>150366</t>
  </si>
  <si>
    <t>KER.SCHLEIFER kot npr. Edenta GM   36, 065 HP, različne oblike),  12 kom</t>
  </si>
  <si>
    <t>150367</t>
  </si>
  <si>
    <t>MANDRELA ZA ŠMERGL, kot   npr.Edenta 4013</t>
  </si>
  <si>
    <t>150368</t>
  </si>
  <si>
    <t>FREZA, MODRA kot npr. Edenta  5510- 060 HP</t>
  </si>
  <si>
    <t>150369</t>
  </si>
  <si>
    <t>FREZA, VIJOLIČNA, kot npr. Edenta   1124.023 HP</t>
  </si>
  <si>
    <t>150370</t>
  </si>
  <si>
    <t>FREZA, VIJOLIČNA, kot npr. Edenta   2224.023 HP</t>
  </si>
  <si>
    <t>150371</t>
  </si>
  <si>
    <t>FREZA, VIJOLIČNA, kot npr.   1924.023HP</t>
  </si>
  <si>
    <t>150372</t>
  </si>
  <si>
    <t>FREZA, RDEČA, kot npr. Edenta   5320.060 HP</t>
  </si>
  <si>
    <t>150373</t>
  </si>
  <si>
    <t>UMGEKEHRTER KEGEL (808) kot npr.   Edenta</t>
  </si>
  <si>
    <t>a 3</t>
  </si>
  <si>
    <t>150374</t>
  </si>
  <si>
    <t>KONUS FLACH (845), kot npr.  Edenta  548.104.018</t>
  </si>
  <si>
    <t>150375</t>
  </si>
  <si>
    <t>KONUS SPITZE (858), kot npr.  Edenta  858.104.016</t>
  </si>
  <si>
    <t>a 3/sc</t>
  </si>
  <si>
    <t>150376</t>
  </si>
  <si>
    <t>SUPERFLEX kot npr. Edenta  361.514.100  HP</t>
  </si>
  <si>
    <t>150435</t>
  </si>
  <si>
    <t>SVEDER DIAMANT CERAPRO</t>
  </si>
  <si>
    <t>150476</t>
  </si>
  <si>
    <t>FREZA MODRA kot npr. EDENTA   5710.040HP</t>
  </si>
  <si>
    <t>150478</t>
  </si>
  <si>
    <t>FREZA RDEČA, kot npr. EDENTA   0420.023HP</t>
  </si>
  <si>
    <t>150479</t>
  </si>
  <si>
    <t>FREZA RDEČA, kot npr. EDENTA   1220.016HP</t>
  </si>
  <si>
    <t>150480</t>
  </si>
  <si>
    <t>FREZA RDEČA kot npr. EDENTA   5620.045HP</t>
  </si>
  <si>
    <t>150481</t>
  </si>
  <si>
    <t>FREZA VIJOLIČNA kot npr. EDENTA   7724.023HP</t>
  </si>
  <si>
    <t>150482</t>
  </si>
  <si>
    <t>FREZA RUMENA kot.npr. EDENTA   04230.023HP</t>
  </si>
  <si>
    <t>150483</t>
  </si>
  <si>
    <t>FREZA RUMENA kot npr. EDENTA   7230.040HP</t>
  </si>
  <si>
    <t>150484</t>
  </si>
  <si>
    <t>FREZA kot.npr. EDENTA  5251.060HP</t>
  </si>
  <si>
    <t>150485</t>
  </si>
  <si>
    <t>UMGEKEHRTER KEGEL (805)  kot.npr.  EDENTA 548.104.018</t>
  </si>
  <si>
    <t>150486</t>
  </si>
  <si>
    <t>KONUS FLACH (847)kot npr. Edenta   547.104.025</t>
  </si>
  <si>
    <t>150487</t>
  </si>
  <si>
    <t>KONUS FLACH STRANSKI, kot   npr.Edenta 848A.104.040</t>
  </si>
  <si>
    <t>150488</t>
  </si>
  <si>
    <t>KONUS FLACH, kot npr. Edenta   848.104.018</t>
  </si>
  <si>
    <t>150489</t>
  </si>
  <si>
    <t>KONUS OKROGEL, kot npr. Edenta   849.104.009</t>
  </si>
  <si>
    <t>150490</t>
  </si>
  <si>
    <t>KONUS OKROGEL, kot npr. Edenta   850.104.025</t>
  </si>
  <si>
    <t>150491</t>
  </si>
  <si>
    <t>KONUS SPITZE (859) kot npr.  Edenta  859.104.018</t>
  </si>
  <si>
    <t>150492</t>
  </si>
  <si>
    <t>SINTER DIAMANT, kot npr. Edenta   5218HP</t>
  </si>
  <si>
    <t>150493</t>
  </si>
  <si>
    <t>SINTER DIAMANT, kot npr. Edenta   5211HP</t>
  </si>
  <si>
    <t>150494</t>
  </si>
  <si>
    <t>KUGEL, kot npr. Edenta  801.104.018</t>
  </si>
  <si>
    <t>150495</t>
  </si>
  <si>
    <t>OKROGEL ZILINDER kot npr. Edenta   842R.104.023</t>
  </si>
  <si>
    <t>150496</t>
  </si>
  <si>
    <t>KNOPSE kot npr. Edenta  368.104.023</t>
  </si>
  <si>
    <t>150497</t>
  </si>
  <si>
    <t>SUPERFLEX , kot npr. Edenta   350.514.190HP</t>
  </si>
  <si>
    <t>150498</t>
  </si>
  <si>
    <t>SUPERFLEX, kot npr. Edenta  353.504.220  HP</t>
  </si>
  <si>
    <t>150499</t>
  </si>
  <si>
    <t>SUPERFLEX, kont npr. Edenta   353.514.220 HP</t>
  </si>
  <si>
    <t>150500</t>
  </si>
  <si>
    <t>SUPERFLEX, kot npr. Edenta  353.524.220  HP</t>
  </si>
  <si>
    <t>150501</t>
  </si>
  <si>
    <t>SUPERFLEX, kot npr. Edenta  355.504.190  HP</t>
  </si>
  <si>
    <t>150502</t>
  </si>
  <si>
    <t>SUPERFLEX, kot npr. Edenta  355.504.220  HP</t>
  </si>
  <si>
    <t>150503</t>
  </si>
  <si>
    <t>SUPERFLEX, kot npr. Edenta  355.514.190  HP</t>
  </si>
  <si>
    <t>150504</t>
  </si>
  <si>
    <t>SUPERFLEX, kot npr. Edenta  355.514.220  HP</t>
  </si>
  <si>
    <t>150506</t>
  </si>
  <si>
    <t>SUPERFLEX, kot npr. Edenta  355.524.220  HP</t>
  </si>
  <si>
    <t>150507</t>
  </si>
  <si>
    <t>SUPERFLEX, kot npr. Edenta  356.514.190  HP</t>
  </si>
  <si>
    <t>150508</t>
  </si>
  <si>
    <t>SUPERFLEX, kot npr. Edenta  356.514.220  HP</t>
  </si>
  <si>
    <t>150509</t>
  </si>
  <si>
    <t>SUPERFLEX, kot.npr. Edenta    357.514.190 HP</t>
  </si>
  <si>
    <t>150510</t>
  </si>
  <si>
    <t>SUPERFLEX, kot npr. Edenta  357.514.220  HP</t>
  </si>
  <si>
    <t>150511</t>
  </si>
  <si>
    <t>SUPERFLEX, kot npr. Edenta  358.514.190  HP</t>
  </si>
  <si>
    <t>150512</t>
  </si>
  <si>
    <t>SUPERFLEX, kot npr. Edenta  358.524.190  HP</t>
  </si>
  <si>
    <t>150513</t>
  </si>
  <si>
    <t>SUPERFLEX, kot.npr. Edenta  358.514.220</t>
  </si>
  <si>
    <t>150514</t>
  </si>
  <si>
    <t>SUPERFLEX, kot npr. EDENTA   358.524.220HP</t>
  </si>
  <si>
    <t>150515</t>
  </si>
  <si>
    <t>FLEX. kot npr. EDENTA 321.514.190  HP</t>
  </si>
  <si>
    <t>150516</t>
  </si>
  <si>
    <t>FLEX, kot. npr. EDENTA  321.524.190 HP</t>
  </si>
  <si>
    <t>150517</t>
  </si>
  <si>
    <t>FLEX, kot npr. EDENTA 321.514.220  HP</t>
  </si>
  <si>
    <t>150518</t>
  </si>
  <si>
    <t>FLEX, kot npr. EDENTA 321.524.220  HP</t>
  </si>
  <si>
    <t>150519</t>
  </si>
  <si>
    <t>FLEX, kot npr. EDENTA 335.524.220  HP</t>
  </si>
  <si>
    <t>150520</t>
  </si>
  <si>
    <t>FLEX, kot npr. EDENTA 365.524.300  HP</t>
  </si>
  <si>
    <t>150521</t>
  </si>
  <si>
    <t>FLEX, kot npr.Edenta 365.524.450  HP</t>
  </si>
  <si>
    <t>150522</t>
  </si>
  <si>
    <t>SINTER DIAMANT DSB321, kot npr.   Edenta DSB321.524.300HP</t>
  </si>
  <si>
    <t>150523</t>
  </si>
  <si>
    <t>SINTER DIAMANT DSB321 kot npr.   Edenta DSB321.524.400HP</t>
  </si>
  <si>
    <t>150529</t>
  </si>
  <si>
    <t>EXA CERAPOL kot npr.  EDENTA   0310UM A12</t>
  </si>
  <si>
    <t>150530</t>
  </si>
  <si>
    <t>EXA CERAPOL kot npr. EDENTA   0330HP A12</t>
  </si>
  <si>
    <t>150531</t>
  </si>
  <si>
    <t>EXA CERAPOL kot npr. EDENTA   0672HP A12</t>
  </si>
  <si>
    <t>150532</t>
  </si>
  <si>
    <t>EXA TECHNIQUE kot.npr. EDENTA   0674 HP A6</t>
  </si>
  <si>
    <t>150533</t>
  </si>
  <si>
    <t>EXA TECHNIQUE kot npr.0676HO A6</t>
  </si>
  <si>
    <t>150534</t>
  </si>
  <si>
    <t>EXA TECHNIQUE kot npr. EDENTA   0669HP A6</t>
  </si>
  <si>
    <t>150535</t>
  </si>
  <si>
    <t>EXA TECHNIQUE kot npr. EDENTA   BR02UM A12</t>
  </si>
  <si>
    <t>150536</t>
  </si>
  <si>
    <t>EXA DENTAL kot npr. EDENTA  0400UM  A12</t>
  </si>
  <si>
    <t>150537</t>
  </si>
  <si>
    <t>EXA PENTAL kot npr. EHP0440 A12</t>
  </si>
  <si>
    <t>150538</t>
  </si>
  <si>
    <t>SUPERCUT STM TRENNSCHEIBE kot   npr. 26X0,5MM DENTAURUM A20  130- 111-00</t>
  </si>
  <si>
    <t>150539</t>
  </si>
  <si>
    <t>MANDRELA ZA SEPARIRKO,   OJAČANA kot npr. EDENTA 4002</t>
  </si>
  <si>
    <t>150540</t>
  </si>
  <si>
    <t>KERAMIK ABRASIVES, kot   npr.EDENTA GF 645.025HP</t>
  </si>
  <si>
    <t>150541</t>
  </si>
  <si>
    <t>KERAMIK ABRASIVES, kot npr.   EDENTA GF 671.050HP</t>
  </si>
  <si>
    <t>150589</t>
  </si>
  <si>
    <t>Freza edenta rdeča fein EHP5453.060</t>
  </si>
  <si>
    <t>150590</t>
  </si>
  <si>
    <t>Freza edenta rdeča fein EHP6953.040</t>
  </si>
  <si>
    <t>150591</t>
  </si>
  <si>
    <t>Freza edenta grob EHP5970.060</t>
  </si>
  <si>
    <t>150593</t>
  </si>
  <si>
    <t>Freza za rez.tehniko: EHP2635.015</t>
  </si>
  <si>
    <t>150594</t>
  </si>
  <si>
    <t>Freza za rez.tehniko: EHP2636.015</t>
  </si>
  <si>
    <t>150595</t>
  </si>
  <si>
    <t>Freza za rez.tehniko: EHP2666.015</t>
  </si>
  <si>
    <t>150596</t>
  </si>
  <si>
    <t>Freza za rez.tehniko: EHP2936.015</t>
  </si>
  <si>
    <t>150597</t>
  </si>
  <si>
    <t>Freza za rez.tehniko: EHP3266.015</t>
  </si>
  <si>
    <t>150598</t>
  </si>
  <si>
    <t>Freza za rez.tehniko: EHP3680.015</t>
  </si>
  <si>
    <t>150599</t>
  </si>
  <si>
    <t>Freza za rez.tehniko: EHP3780.031</t>
  </si>
  <si>
    <t>150600</t>
  </si>
  <si>
    <t>Freza za rez.tehniko: EHP3780.023</t>
  </si>
  <si>
    <t>150601</t>
  </si>
  <si>
    <t>Freza za rez.tehniko: EHP3780.040</t>
  </si>
  <si>
    <t>150602</t>
  </si>
  <si>
    <t>Freza za rez.tehniko: EHP3870.010</t>
  </si>
  <si>
    <t>150603</t>
  </si>
  <si>
    <t>Freza za rez.tehniko: EHP3870.012</t>
  </si>
  <si>
    <t>150604</t>
  </si>
  <si>
    <t>Freza za rez.tehniko: EHP4060.027</t>
  </si>
  <si>
    <t>150605</t>
  </si>
  <si>
    <t>Freza za rez.tehniko: EHP4060.029</t>
  </si>
  <si>
    <t>150606</t>
  </si>
  <si>
    <t>Freza za rez.tehniko: EHP4060.032</t>
  </si>
  <si>
    <t>150607</t>
  </si>
  <si>
    <t>Freza za rez.tehniko: EHP7800.008</t>
  </si>
  <si>
    <t>150608</t>
  </si>
  <si>
    <t>Freza za rez.tehniko: EHP7800.010</t>
  </si>
  <si>
    <t>150609</t>
  </si>
  <si>
    <t>Freza za rez.tehniko: EHP7995.010</t>
  </si>
  <si>
    <t>150610</t>
  </si>
  <si>
    <t>Freza za rez.tehniko: EHP2535.023</t>
  </si>
  <si>
    <t>150611</t>
  </si>
  <si>
    <t>Freza za rez.tehniko: EHP2535.031</t>
  </si>
  <si>
    <t>150612</t>
  </si>
  <si>
    <t>Freza za rez.tehniko: EHP2535.040</t>
  </si>
  <si>
    <t>150613</t>
  </si>
  <si>
    <t>Freza za rez.tehniko: EHP2566.023</t>
  </si>
  <si>
    <t>150614</t>
  </si>
  <si>
    <t>Freza za rez.tehniko: EHP2566.031</t>
  </si>
  <si>
    <t>150615</t>
  </si>
  <si>
    <t>Freza za rez.tehniko: EHP2566.040</t>
  </si>
  <si>
    <t>150625</t>
  </si>
  <si>
    <t>HP ščetka jelenja koža fi 25 mm-5 slojna</t>
  </si>
  <si>
    <t>SKUPAJ SKLOP 1509 materialna sredstva</t>
  </si>
  <si>
    <t>150294</t>
  </si>
  <si>
    <t>Vijak razširjevalec anat.8mm; LA0630-08; a1</t>
  </si>
  <si>
    <t>SKLOP: 1511 keramika</t>
  </si>
  <si>
    <t>3 g</t>
  </si>
  <si>
    <t>150262</t>
  </si>
  <si>
    <t>ZOBJE AKRILATNI- troslojni, po   Chromaskop barvah, barvno  usklajeni s keramiko; sprednji,  zgornji in  spodnji a6, kot npr.  Ivostar</t>
  </si>
  <si>
    <t>150264</t>
  </si>
  <si>
    <t>ZOBJE AKRILATNI- troslojni, po   Chromaskop barvah, barvno  uskaljeni s keramiko; stranski,  zgornji in  spodnji a8, kot npr.  Gnathostar</t>
  </si>
  <si>
    <t>SKUPAJ SKLOP 1511 keramika</t>
  </si>
  <si>
    <t>SKLOP: 1512 kompoziti LC</t>
  </si>
  <si>
    <t>150457</t>
  </si>
  <si>
    <t>KOMPOZIT VM LC PE OPAGUE, 3G</t>
  </si>
  <si>
    <t>150458</t>
  </si>
  <si>
    <t>KOMPOZIT VM LC ALLOY PRIMER,   5ML</t>
  </si>
  <si>
    <t>5 ml</t>
  </si>
  <si>
    <t>150459</t>
  </si>
  <si>
    <t>KOMPOZIT VM LC OPAQUE PASTA   3G</t>
  </si>
  <si>
    <t>150460</t>
  </si>
  <si>
    <t>KOMPOZIT VM LC BASE DENTINE,  4G</t>
  </si>
  <si>
    <t>4 g</t>
  </si>
  <si>
    <t>150461</t>
  </si>
  <si>
    <t>KOMPOZIT VM LC ENAMEL ENL.END,   4G, (tudi light in dark)</t>
  </si>
  <si>
    <t>150462</t>
  </si>
  <si>
    <t>KOMPOZIT VM LC NEUTRAL NT, 4G</t>
  </si>
  <si>
    <t>150463</t>
  </si>
  <si>
    <t>KOMPOZIT VM LC WINDOW WIN,  2G</t>
  </si>
  <si>
    <t>150464</t>
  </si>
  <si>
    <t>KOMPOZIT VM LC CHROMA PLUS,  4G</t>
  </si>
  <si>
    <t>150465</t>
  </si>
  <si>
    <t>KOMPOZIT VM LC OPAQUE LIQUID,   5ML</t>
  </si>
  <si>
    <t>150466</t>
  </si>
  <si>
    <t>KOMPOZIT VM LC CLEANER, 50 ML</t>
  </si>
  <si>
    <t>150467</t>
  </si>
  <si>
    <t>KOMPOZIT VM LC MODELLING   LIQUID, 10ML</t>
  </si>
  <si>
    <t>10 ml</t>
  </si>
  <si>
    <t>150468</t>
  </si>
  <si>
    <t>KOMPOZIT VM LC SEPARATOR,  30ML</t>
  </si>
  <si>
    <t>30 ml</t>
  </si>
  <si>
    <t>SKUPAJ SKLOP 1512 kompoziti LC</t>
  </si>
  <si>
    <t>REKAPITULACIJA PONUDBE PO SKLOPIH</t>
  </si>
  <si>
    <t>Sklop 1501 mavci</t>
  </si>
  <si>
    <t>Sklop 1502 vložne mase</t>
  </si>
  <si>
    <t>Sklop 1503 akrilati</t>
  </si>
  <si>
    <t>Sklop 1504 voski</t>
  </si>
  <si>
    <t>Sklop 1506 nežlahtne zlitine</t>
  </si>
  <si>
    <t>Sklop 1507 ostali potr.mater.za ZT</t>
  </si>
  <si>
    <t>Sklop 1508 zobje</t>
  </si>
  <si>
    <t>Sklop 1511 keramika</t>
  </si>
  <si>
    <t>Sklop 1512 kompoziti LC</t>
  </si>
  <si>
    <t>SKUPNA VREDNOST PONUDBE</t>
  </si>
  <si>
    <t>Seznam merskih enot</t>
  </si>
  <si>
    <t>Šifra ME</t>
  </si>
  <si>
    <t>Naziv ME</t>
  </si>
  <si>
    <t>H</t>
  </si>
  <si>
    <t>URA</t>
  </si>
  <si>
    <t>KILOGRAM</t>
  </si>
  <si>
    <t>KO</t>
  </si>
  <si>
    <t>KOMAD</t>
  </si>
  <si>
    <t>LITER</t>
  </si>
  <si>
    <t>METER</t>
  </si>
  <si>
    <t>M2</t>
  </si>
  <si>
    <t>METER KVADRATNI</t>
  </si>
  <si>
    <t>M3</t>
  </si>
  <si>
    <t>METER KUBIČNI</t>
  </si>
  <si>
    <t>MW</t>
  </si>
  <si>
    <t>MEGA WATNE URE</t>
  </si>
  <si>
    <t>PA</t>
  </si>
  <si>
    <t>PAR</t>
  </si>
  <si>
    <t>PM</t>
  </si>
  <si>
    <t>PARKIRNA MESTA</t>
  </si>
  <si>
    <t>PN</t>
  </si>
  <si>
    <t>PARKIRNE NALEPKE</t>
  </si>
  <si>
    <t>ST</t>
  </si>
  <si>
    <t>STORITEV</t>
  </si>
  <si>
    <t>T</t>
  </si>
  <si>
    <t>TONA</t>
  </si>
  <si>
    <t>AMP</t>
  </si>
  <si>
    <t>AMPULA</t>
  </si>
  <si>
    <t>GRAM</t>
  </si>
  <si>
    <t>PAKET</t>
  </si>
  <si>
    <t>ŠKATLA</t>
  </si>
  <si>
    <t>ZAVOJ</t>
  </si>
  <si>
    <t>BLK</t>
  </si>
  <si>
    <t>BLOK</t>
  </si>
  <si>
    <t>KRT</t>
  </si>
  <si>
    <t>KARTON</t>
  </si>
  <si>
    <t>SET</t>
  </si>
  <si>
    <t>IZV</t>
  </si>
  <si>
    <t>IZVOD</t>
  </si>
  <si>
    <t>KOMPLET</t>
  </si>
  <si>
    <t>GARNITURA</t>
  </si>
  <si>
    <t>SK</t>
  </si>
  <si>
    <t>SKLOP</t>
  </si>
  <si>
    <t>ROL</t>
  </si>
  <si>
    <t>ROLA</t>
  </si>
  <si>
    <t>KM</t>
  </si>
  <si>
    <t>KILOMETER</t>
  </si>
  <si>
    <t>DOZ</t>
  </si>
  <si>
    <t>DOZA</t>
  </si>
  <si>
    <t>MAVEC TIP 2, počasno vezujoč, (medicinski kot npr.   Moldabaster),  25 kg</t>
  </si>
  <si>
    <t>MAVEC TIP 2, počasno vezujoč, (medicinski kot npr.   Alabaster),  25 kg</t>
  </si>
  <si>
    <t>FOSFATNA VLOŽNA MASA, za  vlivanje plemenitih in neplemenitih  kovin, kot npr. Polivest fosfatna hitra vložna masa 40x150 g</t>
  </si>
  <si>
    <t>MAVČNA VLOŽNA MASA ZA   ŽLAHTNE KOVINE OZ. POLŽLAHTNE   KOVINE, kot npr. Neoduroterm 7 4,2 kg</t>
  </si>
  <si>
    <t>MAVČNA VLOŽNA MASA ZA   ŽLAHTNE KOVINE OZ. POLŽLAHTNE   KOVINE, kot npr. Intercast LTS 5 kg</t>
  </si>
  <si>
    <t>FOSFATNA VLOŽNA MASA (počasno   segrevanje) za vlivanje neplemenitih kovin, kot npr. CASTORIT SUPER C 40X150G</t>
  </si>
  <si>
    <t>Ustrezna ekspanzijska tekočina k artiklu 150034, kot npr.: Expasol, 1 liter</t>
  </si>
  <si>
    <t>Ustrezna ekspanzijska tekočina k  artiklu 150557, 1 liter CASTORIT SUPER C TEKOČINA 1L</t>
  </si>
  <si>
    <t>Ustrezna ekspanzijska tekočina k artiklu 150627., kot npr. Tekočina polisol, 1000 ml</t>
  </si>
  <si>
    <t>Ustrezna tekočina k artiklu 150014 kot npr.Intracryl cast  500 ml</t>
  </si>
  <si>
    <t>Ustrezna tekočina k artiklu 150011,  kot npr.  Interacryl hot 500 ml</t>
  </si>
  <si>
    <t>ustrezna tekočina k artiklu 150334, kot  npr.  Interacryl cold, 500ml</t>
  </si>
  <si>
    <t>Pripadajoča tekočina k artiklu 150282,  cca 500 g</t>
  </si>
  <si>
    <t>LEPILNI VOSEK kot npr.aormanns  (Glaswachs)</t>
  </si>
  <si>
    <t xml:space="preserve">STELITNA KOVINA ZA KOVINSKE   BAZE, kot npr. I-MG  HE, 1000g </t>
  </si>
  <si>
    <t>Univerzalni lot s srebrno  paladijevo zlitino, 1m</t>
  </si>
  <si>
    <t>IZOLACIJSKO SREDSTVO-TEKOČINA ne sme se vpiti v   mavec, izolacija keramika - mavec 3,  cca 50ml, kot npr. Picosep</t>
  </si>
  <si>
    <t>TRAK KERAMIČNI KOLUT</t>
  </si>
  <si>
    <t>ŽICA ZA ZAPONE 0,9 (peresno   trda), kvalitete kot npr. Remanium 10m</t>
  </si>
  <si>
    <t>Folija za vleko, erkodur 1,00 mm</t>
  </si>
  <si>
    <t xml:space="preserve">Krokodil sponke za Eltropol </t>
  </si>
  <si>
    <t>ZOBJE AKRILATNI- troslojni, po Vita  barvah, sprednji, zgornji in spodnji  a6, kot npr. Primodent</t>
  </si>
  <si>
    <t>ZOBJE AKRILATNI- troslojni, po Vita  barvah, stranski, zgornji in spodnji  a8, kot npr. Primodent</t>
  </si>
  <si>
    <t>IPS Style Ceram Intro Kit A2 Paste Op</t>
  </si>
  <si>
    <t>IPS Style Ceram Starter Kit A-D Paste Op</t>
  </si>
  <si>
    <t>IPS Style Ceram Intro Kit A2</t>
  </si>
  <si>
    <t>IPS Style Ceram Starter Kit A-D</t>
  </si>
  <si>
    <t>IPS Style Ceram Gingiva Kit</t>
  </si>
  <si>
    <t>IPS Style Ceram Impulse Kit</t>
  </si>
  <si>
    <t>IPS Style Ceram Pow Opaq 870 18g BL1/BL2</t>
  </si>
  <si>
    <t>IPS Style Ceram Pow Opaq 870 18g BL3/BL4</t>
  </si>
  <si>
    <t>IPS Style Ceram Pow Opaquer 870 18g; za vse vrste: A1, A2, A3, A3,5, A4, B1, B2, B3, B4, C1, C2, C3, C4, D2, D3, D4, pink</t>
  </si>
  <si>
    <t>IPS Style Ceram Pow Opaquer 870 80g; za vse vrste: A1, A2, A3, A3,5, A4, B1, B2, B3, B4, C1, C2, C3, C4, D2, D3, D4, pink</t>
  </si>
  <si>
    <t>IPS Style Ceram In Po Op 870 18g; različne: white, violet, brown, incisal</t>
  </si>
  <si>
    <t>IPS Style Ceram Paste Opaq 5g BL1/BL2</t>
  </si>
  <si>
    <t>IPS Style Ceram Paste Opaq 5g BL3/BL4</t>
  </si>
  <si>
    <t>IPS Style Ceram Paste Opaq 5g ; za vse vrste: A1, A2, A3, A3,5, A4, B1, B2, B3, B4, C1, C2, C3, C4, D2, D3, D4, pink, white, violet, brown, incisa</t>
  </si>
  <si>
    <t>IPS Style Ceram Margin 20g; za vse vrste: 1, 2, 3, 4, 5, 6, 7</t>
  </si>
  <si>
    <t>IPS Style Ceram Deep Dentin 20g ; za vse vrste: A1, A2, A3, A3,5, A4, B1, B2, B3, B4, C1, C2, C3, C4, D2, D3, D4</t>
  </si>
  <si>
    <t>IPS Style Ceram Dentin 20g ; za vse vrste: A1, A2, A3, A3,5, A4, B1, B2, B3, B4, C1, C2, C3, C4, D2, D3, D4</t>
  </si>
  <si>
    <t>IPS Style Ceram Dentin 100g ; za vse vrste: A1, A2, A3, A3,5, A4, B1, B2, B3, B4, C1, C2, C3, C4, D2, D3, D4</t>
  </si>
  <si>
    <t>IPS Style Ceram Incisal 20g; za vse vrste: I1, I2, I3, I4, I5</t>
  </si>
  <si>
    <t>IPS Style Ceram Transpa 20g; za vse vrste: neutral, blue, brown-grey, orange-grey</t>
  </si>
  <si>
    <t xml:space="preserve">IPS Style Ceram Transpa 100g,  neutral </t>
  </si>
  <si>
    <t>IPS Style Ceram Mamelon 20g; za vse vrste: light, yellow-oran, salmon</t>
  </si>
  <si>
    <t>IPS Style Ceram Occ. Dentin 20g; za vse vrste: orange, brown</t>
  </si>
  <si>
    <t>IPS Style Ceram Incisal Edge 20g</t>
  </si>
  <si>
    <t>IPS Style Ceram Opal Effect 20g; za vse vrste: 1, 2, 3, 4, 5, violet</t>
  </si>
  <si>
    <t>IPS Style Ceram Special Incisal 20g; za vse vrste: yellow, grey</t>
  </si>
  <si>
    <t>IPS Style Ceram Inter Inc 20g white-blue</t>
  </si>
  <si>
    <t>IPS Style Ceram Cerv Transpa 20g; za vse vrste: yellow, ora-pink, khaki, orange</t>
  </si>
  <si>
    <t>IPS Style Ceram Add-On 20g; za vse vrste: Margin, Dentin</t>
  </si>
  <si>
    <r>
      <t>IPS Style Ceram Add-On 690</t>
    </r>
    <r>
      <rPr>
        <vertAlign val="superscript"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 xml:space="preserve"> C 20g</t>
    </r>
  </si>
  <si>
    <t>IPS Style Ceram Add-On Incisal 20g</t>
  </si>
  <si>
    <t>IPS Style Ceram Margin 20g BL</t>
  </si>
  <si>
    <t>IPS Style Ceram Dentin 20g; za vse vrste: BL1, BL2, BL3, BL4</t>
  </si>
  <si>
    <t>IPS Style Ceram Deep Dentin 20g BL1/BL2</t>
  </si>
  <si>
    <t>IPS Style Ceram Deep Dentin 20g BL3/BL4</t>
  </si>
  <si>
    <t>IPS Style Ceram Incisal 20g BL</t>
  </si>
  <si>
    <t>IPS Style Ceram Add-On 20g BL</t>
  </si>
  <si>
    <t>IPS Style Ceram Dentin 100g; za vse vrste: BL1, BL2, BL3, BL4</t>
  </si>
  <si>
    <t>IPS Style Ceram Incisal 100g BL</t>
  </si>
  <si>
    <t>IPS Style Ceram Gingiva 20g; za vse vrste: 1, 2, 3, 4, 5</t>
  </si>
  <si>
    <t>IPS Style Ceram Intensive Gingiva 20g; za vse vrste: 1, 2, 3, 4, 5</t>
  </si>
  <si>
    <t>IPS Style Ceram Basic Gingiva 20g BG34</t>
  </si>
  <si>
    <t>IPS Style Ceram One 20g; za vse vrste: BL, 1, 2, 3, 4, 5, 6, 7</t>
  </si>
  <si>
    <t>IPS Style Ceram One 100g; za vse vrste: BL, 1, 2, 3, 4, 5, 6, 7</t>
  </si>
  <si>
    <t>IPS Style Build-Up Liquid soft, 60 ml</t>
  </si>
  <si>
    <t>IPS Style Build-Up Liquid allround, 60 ml</t>
  </si>
  <si>
    <t>IPS Style Powder Opaquer Liquid 60 ml</t>
  </si>
  <si>
    <t>IPS Style Margin Build-Up Liquid 60 ml</t>
  </si>
  <si>
    <t>IPS Model Sealer</t>
  </si>
  <si>
    <t>IPS Margin Sealer</t>
  </si>
  <si>
    <t>IPS Ceramic Separating Liquid</t>
  </si>
  <si>
    <t>AKRILAT ZA POLIMERIZACIJO,livna   tehnika, kot npr.Interacryl cast,  1000g+ 500ml</t>
  </si>
  <si>
    <t>Tekočina za hladno polimerizacijo, 100ml, (kot npr.:  Ivocron)</t>
  </si>
  <si>
    <t>FREZA RUMENA kot npr. EDENTA   0130.023HP</t>
  </si>
  <si>
    <t>FREZA RUMENA kot npr. EDENTA   0630.023HP</t>
  </si>
  <si>
    <t>FREZA RUMENA kot npr. EDENTA   0730.023HP</t>
  </si>
  <si>
    <t>FREZA RUMENA kot npr. EDENTA   0830.023HP</t>
  </si>
  <si>
    <t>FREZA RUMENA kot npr. EDENTA   0930.023HP</t>
  </si>
  <si>
    <t>FREZA RUMENA kot npr. EDENTA   1230.016HP</t>
  </si>
  <si>
    <t>FREZA RUMENA kot npr. EDENTA   1430.014HP</t>
  </si>
  <si>
    <t>FREZA RUMENA kot npr. EDENTA   0160.023HP</t>
  </si>
  <si>
    <t>FREZA RUMENA kot npr. EDENTA   1360.008HP</t>
  </si>
  <si>
    <t>FREZA RUMENA kot npr. EDENTA   1460.016HP</t>
  </si>
  <si>
    <t>SUPERFLEX, kot npr. EDENTA   505.504.160HP</t>
  </si>
  <si>
    <t>SUPERFLEX, kot npr. EDENTA   505.514.190HP</t>
  </si>
  <si>
    <t>SUPERFLEX, kot npr. EDENTA   505.514.220HP</t>
  </si>
  <si>
    <t>Gumica polirna, kot npt. Edenta R2030HP</t>
  </si>
  <si>
    <t>Gumica polirna, kot npr. Edenta R1530HP</t>
  </si>
  <si>
    <t xml:space="preserve">AKRILAT ZA ORTODONTSKE  APARATE, kot npr. Orthopoli prah,  1000g </t>
  </si>
  <si>
    <t>AKRILAT ZA ORTODONTSKE  APARATE, kot npr. Orthopoli tekočina, 500ml</t>
  </si>
  <si>
    <t>AKRILAT ZA ORTODONTSKE  APARATE, kot npr. Orthopoli tekočina barvna, 150ml</t>
  </si>
  <si>
    <t>Polzila, kot npt. AcryLock lomilec sile a10</t>
  </si>
  <si>
    <t>Polzila, kot npr. AcryLock patrice a10</t>
  </si>
  <si>
    <t>Polzila, kot npr. AcryLock matrice zelene a10</t>
  </si>
  <si>
    <t>Polzila kot npr. AcryLock matrice rumene a10</t>
  </si>
  <si>
    <t>Polzila komplet, kot npr. AcryLock pribor komplet</t>
  </si>
  <si>
    <t>Polzila, kot npr. Preci vertix patrice</t>
  </si>
  <si>
    <t>Polzila, kot npr. Preci vertix matrice, različnih barv (rumene, rdeče, bele)</t>
  </si>
  <si>
    <t>Polzila kot npr. AcryLock matrice rdeče a10</t>
  </si>
  <si>
    <t>Vlakna za kompozite, kot npt. everStick C&amp;B</t>
  </si>
  <si>
    <t>150646</t>
  </si>
  <si>
    <t>FREZA MODRA kot npr.EDENTA   5410.060HP</t>
  </si>
  <si>
    <t>150543</t>
  </si>
  <si>
    <t>VM LC Gel, 20 ml</t>
  </si>
  <si>
    <t>IPS Style Glaze paste 9 g</t>
  </si>
  <si>
    <t>Scanspray 200 ml</t>
  </si>
  <si>
    <t>Kat. št. proizvajalca</t>
  </si>
  <si>
    <t>Cena osnovnega pakiranja za EM z DDV</t>
  </si>
  <si>
    <t>Opombe</t>
  </si>
  <si>
    <t>700 g</t>
  </si>
  <si>
    <t>100g + 75ml</t>
  </si>
  <si>
    <t>1000g + 750ml</t>
  </si>
  <si>
    <t>120 kos/sc</t>
  </si>
  <si>
    <t>1000 gr</t>
  </si>
  <si>
    <t>1 m</t>
  </si>
  <si>
    <t xml:space="preserve">LONČEK GRAFITNI ZA VLIVALNIK ZC  a 10 </t>
  </si>
  <si>
    <t>Sklop 1509 Gumice, brusni elementi, freze, diamanti, separirke</t>
  </si>
  <si>
    <t>MAVEC extra trdi, za ortodontske   študijkse modele, bele barve, (kot  npr.: Orthoplaster), 20kg</t>
  </si>
  <si>
    <t>KARBIDNI SVEDER, kot npr. Edenta, različne velikosti, 6 kom</t>
  </si>
  <si>
    <t>KAMNI ZA KERAMIKO abrazivni, kot npr.: GF 671.050HP</t>
  </si>
  <si>
    <t>30 g</t>
  </si>
  <si>
    <t>IPS Style Ceram Shade Guide za vse vrste: Inc/Tran, Impulse, Deep D.</t>
  </si>
  <si>
    <t>MAVEC TIP 3- rumene barve, čas   obdelave 4min, pri 20 stop.celzija,   (kot npr. Interrock new slonova  kost) 4,5 kg</t>
  </si>
  <si>
    <t>MAVEC TIP 4, extra trdi za fiksno protetiko (kot npr. Interrock new  golden braun);  a 4,5 kg</t>
  </si>
  <si>
    <t>IPS Style Ceram Incisal 100g; za vse vrste: I1, I2, I3, I4, I5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</si>
</sst>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0.00"/>
    <numFmt numFmtId="165" formatCode="#,###,##0.0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4" borderId="1" xfId="0" applyFont="1" applyFill="1" applyBorder="1" applyAlignment="1">
      <alignment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/>
    </xf>
    <xf numFmtId="164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165" fontId="7" fillId="4" borderId="1" xfId="0" applyNumberFormat="1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7" fillId="5" borderId="2" xfId="0" applyNumberFormat="1" applyFont="1" applyFill="1" applyBorder="1" applyAlignment="1">
      <alignment horizontal="left" vertical="center" wrapText="1"/>
    </xf>
    <xf numFmtId="49" fontId="7" fillId="5" borderId="2" xfId="0" applyNumberFormat="1" applyFont="1" applyFill="1" applyBorder="1" applyAlignment="1">
      <alignment horizontal="left" vertical="center"/>
    </xf>
    <xf numFmtId="164" fontId="7" fillId="5" borderId="2" xfId="0" applyNumberFormat="1" applyFont="1" applyFill="1" applyBorder="1" applyAlignment="1">
      <alignment horizontal="right" vertical="center"/>
    </xf>
    <xf numFmtId="49" fontId="7" fillId="5" borderId="2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left" vertical="center"/>
    </xf>
    <xf numFmtId="165" fontId="7" fillId="5" borderId="2" xfId="0" applyNumberFormat="1" applyFont="1" applyFill="1" applyBorder="1" applyAlignment="1">
      <alignment vertical="center"/>
    </xf>
    <xf numFmtId="164" fontId="7" fillId="5" borderId="2" xfId="0" applyNumberFormat="1" applyFont="1" applyFill="1" applyBorder="1" applyAlignment="1">
      <alignment vertical="center"/>
    </xf>
    <xf numFmtId="0" fontId="7" fillId="5" borderId="2" xfId="0" applyFont="1" applyFill="1" applyBorder="1" applyAlignment="1">
      <alignment vertical="center" wrapText="1"/>
    </xf>
    <xf numFmtId="0" fontId="0" fillId="5" borderId="0" xfId="0" applyFill="1"/>
    <xf numFmtId="164" fontId="7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9AA2-ADE8-4D5A-8EF0-C83285057ECE}">
  <dimension ref="A1:S23"/>
  <sheetViews>
    <sheetView workbookViewId="0">
      <selection activeCell="C15" sqref="C15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140625" customWidth="1"/>
    <col min="8" max="9" width="11.140625" hidden="1" customWidth="1"/>
    <col min="10" max="10" width="25.7109375" customWidth="1"/>
    <col min="11" max="11" width="11.140625" customWidth="1"/>
    <col min="12" max="12" width="11.85546875" customWidth="1"/>
    <col min="13" max="13" width="8.42578125" customWidth="1"/>
    <col min="14" max="14" width="10" customWidth="1"/>
    <col min="15" max="15" width="0.1406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18</v>
      </c>
      <c r="C7" s="8" t="s">
        <v>19</v>
      </c>
      <c r="D7" s="9" t="s">
        <v>20</v>
      </c>
      <c r="E7" s="9" t="s">
        <v>21</v>
      </c>
      <c r="F7" s="40">
        <v>5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 t="shared" ref="R7" si="0">F7*Q7</f>
        <v>0</v>
      </c>
      <c r="S7" s="16"/>
    </row>
    <row r="8" spans="1:19" ht="25.5" x14ac:dyDescent="0.25">
      <c r="A8" s="6">
        <v>2</v>
      </c>
      <c r="B8" s="7" t="s">
        <v>23</v>
      </c>
      <c r="C8" s="8" t="s">
        <v>887</v>
      </c>
      <c r="D8" s="9" t="s">
        <v>20</v>
      </c>
      <c r="E8" s="9" t="s">
        <v>24</v>
      </c>
      <c r="F8" s="40">
        <v>2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12" si="1">+(N8*P8/100)+N8</f>
        <v>0</v>
      </c>
      <c r="R8" s="15">
        <f t="shared" ref="R8:R12" si="2">F8*Q8</f>
        <v>0</v>
      </c>
      <c r="S8" s="16"/>
    </row>
    <row r="9" spans="1:19" ht="25.5" x14ac:dyDescent="0.25">
      <c r="A9" s="6">
        <v>3</v>
      </c>
      <c r="B9" s="7" t="s">
        <v>25</v>
      </c>
      <c r="C9" s="8" t="s">
        <v>888</v>
      </c>
      <c r="D9" s="9" t="s">
        <v>20</v>
      </c>
      <c r="E9" s="9" t="s">
        <v>24</v>
      </c>
      <c r="F9" s="40">
        <v>4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1"/>
        <v>0</v>
      </c>
      <c r="R9" s="15">
        <f t="shared" si="2"/>
        <v>0</v>
      </c>
      <c r="S9" s="16"/>
    </row>
    <row r="10" spans="1:19" ht="25.5" x14ac:dyDescent="0.25">
      <c r="A10" s="6">
        <v>4</v>
      </c>
      <c r="B10" s="7" t="s">
        <v>26</v>
      </c>
      <c r="C10" s="41" t="s">
        <v>882</v>
      </c>
      <c r="D10" s="9" t="s">
        <v>20</v>
      </c>
      <c r="E10" s="9" t="s">
        <v>21</v>
      </c>
      <c r="F10" s="40">
        <v>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1"/>
        <v>0</v>
      </c>
      <c r="R10" s="15">
        <f t="shared" si="2"/>
        <v>0</v>
      </c>
      <c r="S10" s="16"/>
    </row>
    <row r="11" spans="1:19" ht="25.5" x14ac:dyDescent="0.25">
      <c r="A11" s="6">
        <v>5</v>
      </c>
      <c r="B11" s="7" t="s">
        <v>27</v>
      </c>
      <c r="C11" s="8" t="s">
        <v>763</v>
      </c>
      <c r="D11" s="9" t="s">
        <v>20</v>
      </c>
      <c r="E11" s="9" t="s">
        <v>21</v>
      </c>
      <c r="F11" s="40">
        <v>5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1"/>
        <v>0</v>
      </c>
      <c r="R11" s="15">
        <f t="shared" si="2"/>
        <v>0</v>
      </c>
      <c r="S11" s="16"/>
    </row>
    <row r="12" spans="1:19" ht="25.5" x14ac:dyDescent="0.25">
      <c r="A12" s="6">
        <v>6</v>
      </c>
      <c r="B12" s="7" t="s">
        <v>28</v>
      </c>
      <c r="C12" s="8" t="s">
        <v>762</v>
      </c>
      <c r="D12" s="9" t="s">
        <v>20</v>
      </c>
      <c r="E12" s="9" t="s">
        <v>21</v>
      </c>
      <c r="F12" s="40">
        <v>4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1"/>
        <v>0</v>
      </c>
      <c r="R12" s="15">
        <f t="shared" si="2"/>
        <v>0</v>
      </c>
      <c r="S12" s="16"/>
    </row>
    <row r="13" spans="1:19" x14ac:dyDescent="0.25">
      <c r="A13" s="17"/>
      <c r="B13" s="18"/>
      <c r="C13" s="19" t="s">
        <v>29</v>
      </c>
      <c r="D13" s="20"/>
      <c r="E13" s="20"/>
      <c r="F13" s="21"/>
      <c r="G13" s="18"/>
      <c r="H13" s="18"/>
      <c r="I13" s="18"/>
      <c r="J13" s="19"/>
      <c r="K13" s="20"/>
      <c r="L13" s="20"/>
      <c r="M13" s="22"/>
      <c r="N13" s="23"/>
      <c r="O13" s="24"/>
      <c r="P13" s="24"/>
      <c r="Q13" s="23">
        <f>SUM(Q7:Q12)</f>
        <v>0</v>
      </c>
      <c r="R13" s="24">
        <f>SUM(R7:R12)</f>
        <v>0</v>
      </c>
      <c r="S13" s="25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2" xr:uid="{157D1E45-BC80-458D-B272-FAC15A5F5FB8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682D3-1A9B-4C7A-8D2C-7A2D17305C51}">
  <dimension ref="A1:S25"/>
  <sheetViews>
    <sheetView workbookViewId="0">
      <selection activeCell="A7" sqref="A7:A14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85546875" customWidth="1"/>
    <col min="8" max="9" width="11.140625" hidden="1" customWidth="1"/>
    <col min="10" max="10" width="25.7109375" customWidth="1"/>
    <col min="11" max="11" width="13" customWidth="1"/>
    <col min="12" max="12" width="10.7109375" customWidth="1"/>
    <col min="13" max="13" width="8.42578125" customWidth="1"/>
    <col min="14" max="14" width="10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30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34</v>
      </c>
      <c r="C7" s="30" t="s">
        <v>766</v>
      </c>
      <c r="D7" s="31" t="s">
        <v>22</v>
      </c>
      <c r="E7" s="31" t="s">
        <v>35</v>
      </c>
      <c r="F7" s="32">
        <v>2</v>
      </c>
      <c r="G7" s="33"/>
      <c r="H7" s="33"/>
      <c r="I7" s="33"/>
      <c r="J7" s="30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ht="25.5" x14ac:dyDescent="0.25">
      <c r="A8" s="6">
        <v>2</v>
      </c>
      <c r="B8" s="7" t="s">
        <v>36</v>
      </c>
      <c r="C8" s="30" t="s">
        <v>37</v>
      </c>
      <c r="D8" s="31" t="s">
        <v>31</v>
      </c>
      <c r="E8" s="31" t="s">
        <v>38</v>
      </c>
      <c r="F8" s="32">
        <v>8</v>
      </c>
      <c r="G8" s="33"/>
      <c r="H8" s="33"/>
      <c r="I8" s="33"/>
      <c r="J8" s="30"/>
      <c r="K8" s="9"/>
      <c r="L8" s="9"/>
      <c r="M8" s="11"/>
      <c r="N8" s="12"/>
      <c r="O8" s="13"/>
      <c r="P8" s="13"/>
      <c r="Q8" s="14">
        <f t="shared" ref="Q8:Q14" si="0">+(N8*P8/100)+N8</f>
        <v>0</v>
      </c>
      <c r="R8" s="15">
        <f t="shared" ref="R8:R14" si="1">+Q8*F8</f>
        <v>0</v>
      </c>
      <c r="S8" s="16"/>
    </row>
    <row r="9" spans="1:19" ht="25.5" x14ac:dyDescent="0.25">
      <c r="A9" s="6">
        <v>3</v>
      </c>
      <c r="B9" s="7" t="s">
        <v>39</v>
      </c>
      <c r="C9" s="30" t="s">
        <v>768</v>
      </c>
      <c r="D9" s="31" t="s">
        <v>32</v>
      </c>
      <c r="E9" s="31" t="s">
        <v>33</v>
      </c>
      <c r="F9" s="32">
        <v>12</v>
      </c>
      <c r="G9" s="33"/>
      <c r="H9" s="33"/>
      <c r="I9" s="33"/>
      <c r="J9" s="30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ht="25.5" x14ac:dyDescent="0.25">
      <c r="A10" s="6">
        <v>4</v>
      </c>
      <c r="B10" s="7" t="s">
        <v>40</v>
      </c>
      <c r="C10" s="30" t="s">
        <v>767</v>
      </c>
      <c r="D10" s="31" t="s">
        <v>41</v>
      </c>
      <c r="E10" s="31" t="s">
        <v>46</v>
      </c>
      <c r="F10" s="32">
        <v>1</v>
      </c>
      <c r="G10" s="33"/>
      <c r="H10" s="33"/>
      <c r="I10" s="33"/>
      <c r="J10" s="30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ht="25.5" x14ac:dyDescent="0.25">
      <c r="A11" s="6">
        <v>5</v>
      </c>
      <c r="B11" s="7" t="s">
        <v>42</v>
      </c>
      <c r="C11" s="30" t="s">
        <v>769</v>
      </c>
      <c r="D11" s="31" t="s">
        <v>20</v>
      </c>
      <c r="E11" s="31" t="s">
        <v>33</v>
      </c>
      <c r="F11" s="32">
        <v>1</v>
      </c>
      <c r="G11" s="33"/>
      <c r="H11" s="33"/>
      <c r="I11" s="33"/>
      <c r="J11" s="30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ht="25.5" x14ac:dyDescent="0.25">
      <c r="A12" s="6">
        <v>6</v>
      </c>
      <c r="B12" s="7" t="s">
        <v>43</v>
      </c>
      <c r="C12" s="30" t="s">
        <v>765</v>
      </c>
      <c r="D12" s="31" t="s">
        <v>20</v>
      </c>
      <c r="E12" s="31" t="s">
        <v>44</v>
      </c>
      <c r="F12" s="32">
        <v>1</v>
      </c>
      <c r="G12" s="33"/>
      <c r="H12" s="33"/>
      <c r="I12" s="33"/>
      <c r="J12" s="30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ht="38.25" x14ac:dyDescent="0.25">
      <c r="A13" s="6">
        <v>7</v>
      </c>
      <c r="B13" s="7" t="s">
        <v>45</v>
      </c>
      <c r="C13" s="30" t="s">
        <v>764</v>
      </c>
      <c r="D13" s="31" t="s">
        <v>20</v>
      </c>
      <c r="E13" s="31" t="s">
        <v>46</v>
      </c>
      <c r="F13" s="32">
        <v>1</v>
      </c>
      <c r="G13" s="33"/>
      <c r="H13" s="33"/>
      <c r="I13" s="33"/>
      <c r="J13" s="30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ht="25.5" x14ac:dyDescent="0.25">
      <c r="A14" s="6">
        <v>8</v>
      </c>
      <c r="B14" s="7" t="s">
        <v>47</v>
      </c>
      <c r="C14" s="30" t="s">
        <v>770</v>
      </c>
      <c r="D14" s="31" t="s">
        <v>20</v>
      </c>
      <c r="E14" s="31" t="s">
        <v>48</v>
      </c>
      <c r="F14" s="32">
        <v>2</v>
      </c>
      <c r="G14" s="33"/>
      <c r="H14" s="33"/>
      <c r="I14" s="33"/>
      <c r="J14" s="30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x14ac:dyDescent="0.25">
      <c r="A15" s="17"/>
      <c r="B15" s="18"/>
      <c r="C15" s="19" t="s">
        <v>49</v>
      </c>
      <c r="D15" s="20"/>
      <c r="E15" s="20"/>
      <c r="F15" s="21"/>
      <c r="G15" s="18"/>
      <c r="H15" s="18"/>
      <c r="I15" s="18"/>
      <c r="J15" s="19"/>
      <c r="K15" s="20"/>
      <c r="L15" s="20"/>
      <c r="M15" s="22"/>
      <c r="N15" s="23"/>
      <c r="O15" s="24"/>
      <c r="P15" s="24"/>
      <c r="Q15" s="23">
        <f>SUM(Q7:Q14)</f>
        <v>0</v>
      </c>
      <c r="R15" s="24">
        <f>SUM(R7:R14)</f>
        <v>0</v>
      </c>
      <c r="S15" s="25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  <row r="21" spans="2:18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2:18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2:18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2:18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2:18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</sheetData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D7:D14" xr:uid="{366D6A48-1C0C-4946-8531-4697473FD902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BE06-6EF0-4531-B509-87E8D0403B58}">
  <dimension ref="A1:S30"/>
  <sheetViews>
    <sheetView workbookViewId="0">
      <selection activeCell="A7" sqref="A7:A19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5" width="11.42578125" customWidth="1"/>
    <col min="6" max="6" width="9.42578125" customWidth="1"/>
    <col min="7" max="7" width="15.140625" customWidth="1"/>
    <col min="8" max="9" width="11.140625" hidden="1" customWidth="1"/>
    <col min="10" max="10" width="25.7109375" customWidth="1"/>
    <col min="11" max="11" width="14.140625" customWidth="1"/>
    <col min="12" max="12" width="11.85546875" customWidth="1"/>
    <col min="13" max="13" width="8.42578125" customWidth="1"/>
    <col min="14" max="14" width="10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39" customFormat="1" ht="25.5" x14ac:dyDescent="0.25">
      <c r="A7" s="34">
        <v>1</v>
      </c>
      <c r="B7" s="33" t="s">
        <v>51</v>
      </c>
      <c r="C7" s="41" t="s">
        <v>52</v>
      </c>
      <c r="D7" s="31" t="s">
        <v>53</v>
      </c>
      <c r="E7" s="31" t="s">
        <v>54</v>
      </c>
      <c r="F7" s="32">
        <v>7</v>
      </c>
      <c r="G7" s="33"/>
      <c r="H7" s="33"/>
      <c r="I7" s="33"/>
      <c r="J7" s="30"/>
      <c r="K7" s="31"/>
      <c r="L7" s="31"/>
      <c r="M7" s="35"/>
      <c r="N7" s="36"/>
      <c r="O7" s="37"/>
      <c r="P7" s="37"/>
      <c r="Q7" s="14">
        <f>+(N7*P7/100)+N7</f>
        <v>0</v>
      </c>
      <c r="R7" s="15">
        <f>+Q7*F7</f>
        <v>0</v>
      </c>
      <c r="S7" s="38"/>
    </row>
    <row r="8" spans="1:19" s="39" customFormat="1" ht="25.5" x14ac:dyDescent="0.25">
      <c r="A8" s="34">
        <v>2</v>
      </c>
      <c r="B8" s="33" t="s">
        <v>58</v>
      </c>
      <c r="C8" s="41" t="s">
        <v>772</v>
      </c>
      <c r="D8" s="31" t="s">
        <v>20</v>
      </c>
      <c r="E8" s="31" t="s">
        <v>57</v>
      </c>
      <c r="F8" s="32">
        <v>3</v>
      </c>
      <c r="G8" s="33"/>
      <c r="H8" s="33"/>
      <c r="I8" s="33"/>
      <c r="J8" s="30"/>
      <c r="K8" s="31"/>
      <c r="L8" s="31"/>
      <c r="M8" s="35"/>
      <c r="N8" s="36"/>
      <c r="O8" s="37"/>
      <c r="P8" s="37"/>
      <c r="Q8" s="14">
        <f t="shared" ref="Q8:Q19" si="0">+(N8*P8/100)+N8</f>
        <v>0</v>
      </c>
      <c r="R8" s="15">
        <f t="shared" ref="R8:R19" si="1">+Q8*F8</f>
        <v>0</v>
      </c>
      <c r="S8" s="38"/>
    </row>
    <row r="9" spans="1:19" s="39" customFormat="1" ht="25.5" x14ac:dyDescent="0.25">
      <c r="A9" s="34">
        <v>3</v>
      </c>
      <c r="B9" s="33" t="s">
        <v>55</v>
      </c>
      <c r="C9" s="41" t="s">
        <v>836</v>
      </c>
      <c r="D9" s="31" t="s">
        <v>53</v>
      </c>
      <c r="E9" s="31" t="s">
        <v>54</v>
      </c>
      <c r="F9" s="32">
        <v>1</v>
      </c>
      <c r="G9" s="33"/>
      <c r="H9" s="33"/>
      <c r="I9" s="33"/>
      <c r="J9" s="30"/>
      <c r="K9" s="31"/>
      <c r="L9" s="31"/>
      <c r="M9" s="35"/>
      <c r="N9" s="36"/>
      <c r="O9" s="37"/>
      <c r="P9" s="37"/>
      <c r="Q9" s="14">
        <f t="shared" si="0"/>
        <v>0</v>
      </c>
      <c r="R9" s="15">
        <f t="shared" si="1"/>
        <v>0</v>
      </c>
      <c r="S9" s="38"/>
    </row>
    <row r="10" spans="1:19" s="39" customFormat="1" ht="25.5" x14ac:dyDescent="0.25">
      <c r="A10" s="34">
        <v>4</v>
      </c>
      <c r="B10" s="33" t="s">
        <v>68</v>
      </c>
      <c r="C10" s="41" t="s">
        <v>771</v>
      </c>
      <c r="D10" s="31" t="s">
        <v>20</v>
      </c>
      <c r="E10" s="31" t="s">
        <v>57</v>
      </c>
      <c r="F10" s="32">
        <v>1</v>
      </c>
      <c r="G10" s="33"/>
      <c r="H10" s="33"/>
      <c r="I10" s="33"/>
      <c r="J10" s="30"/>
      <c r="K10" s="31"/>
      <c r="L10" s="31"/>
      <c r="M10" s="35"/>
      <c r="N10" s="36"/>
      <c r="O10" s="37"/>
      <c r="P10" s="37"/>
      <c r="Q10" s="14">
        <f t="shared" si="0"/>
        <v>0</v>
      </c>
      <c r="R10" s="15">
        <f t="shared" si="1"/>
        <v>0</v>
      </c>
      <c r="S10" s="38"/>
    </row>
    <row r="11" spans="1:19" s="39" customFormat="1" ht="25.5" x14ac:dyDescent="0.25">
      <c r="A11" s="34">
        <v>5</v>
      </c>
      <c r="B11" s="33" t="s">
        <v>66</v>
      </c>
      <c r="C11" s="41" t="s">
        <v>67</v>
      </c>
      <c r="D11" s="31" t="s">
        <v>53</v>
      </c>
      <c r="E11" s="31" t="s">
        <v>54</v>
      </c>
      <c r="F11" s="32">
        <v>3</v>
      </c>
      <c r="G11" s="33"/>
      <c r="H11" s="33"/>
      <c r="I11" s="33"/>
      <c r="J11" s="30"/>
      <c r="K11" s="31"/>
      <c r="L11" s="31"/>
      <c r="M11" s="35"/>
      <c r="N11" s="36"/>
      <c r="O11" s="37"/>
      <c r="P11" s="37"/>
      <c r="Q11" s="14">
        <f t="shared" si="0"/>
        <v>0</v>
      </c>
      <c r="R11" s="15">
        <f t="shared" si="1"/>
        <v>0</v>
      </c>
      <c r="S11" s="38"/>
    </row>
    <row r="12" spans="1:19" s="39" customFormat="1" ht="25.5" x14ac:dyDescent="0.25">
      <c r="A12" s="34">
        <v>6</v>
      </c>
      <c r="B12" s="33" t="s">
        <v>56</v>
      </c>
      <c r="C12" s="41" t="s">
        <v>773</v>
      </c>
      <c r="D12" s="31" t="s">
        <v>20</v>
      </c>
      <c r="E12" s="31" t="s">
        <v>57</v>
      </c>
      <c r="F12" s="32">
        <v>5</v>
      </c>
      <c r="G12" s="33"/>
      <c r="H12" s="33"/>
      <c r="I12" s="33"/>
      <c r="J12" s="30"/>
      <c r="K12" s="31"/>
      <c r="L12" s="31"/>
      <c r="M12" s="35"/>
      <c r="N12" s="36"/>
      <c r="O12" s="37"/>
      <c r="P12" s="37"/>
      <c r="Q12" s="14">
        <f t="shared" si="0"/>
        <v>0</v>
      </c>
      <c r="R12" s="15">
        <f t="shared" si="1"/>
        <v>0</v>
      </c>
      <c r="S12" s="38"/>
    </row>
    <row r="13" spans="1:19" s="39" customFormat="1" ht="25.5" x14ac:dyDescent="0.25">
      <c r="A13" s="34">
        <v>7</v>
      </c>
      <c r="B13" s="33" t="s">
        <v>59</v>
      </c>
      <c r="C13" s="41" t="s">
        <v>60</v>
      </c>
      <c r="D13" s="31" t="s">
        <v>20</v>
      </c>
      <c r="E13" s="31" t="s">
        <v>874</v>
      </c>
      <c r="F13" s="32">
        <v>1</v>
      </c>
      <c r="G13" s="33"/>
      <c r="H13" s="33"/>
      <c r="I13" s="33"/>
      <c r="J13" s="30"/>
      <c r="K13" s="31"/>
      <c r="L13" s="31"/>
      <c r="M13" s="35"/>
      <c r="N13" s="36"/>
      <c r="O13" s="37"/>
      <c r="P13" s="37"/>
      <c r="Q13" s="14">
        <f t="shared" si="0"/>
        <v>0</v>
      </c>
      <c r="R13" s="15">
        <f t="shared" si="1"/>
        <v>0</v>
      </c>
      <c r="S13" s="38"/>
    </row>
    <row r="14" spans="1:19" s="39" customFormat="1" x14ac:dyDescent="0.25">
      <c r="A14" s="34">
        <v>8</v>
      </c>
      <c r="B14" s="33" t="s">
        <v>61</v>
      </c>
      <c r="C14" s="41" t="s">
        <v>774</v>
      </c>
      <c r="D14" s="31" t="s">
        <v>20</v>
      </c>
      <c r="E14" s="31" t="s">
        <v>82</v>
      </c>
      <c r="F14" s="32">
        <v>1</v>
      </c>
      <c r="G14" s="33"/>
      <c r="H14" s="33"/>
      <c r="I14" s="33"/>
      <c r="J14" s="30"/>
      <c r="K14" s="31"/>
      <c r="L14" s="31"/>
      <c r="M14" s="35"/>
      <c r="N14" s="36"/>
      <c r="O14" s="37"/>
      <c r="P14" s="37"/>
      <c r="Q14" s="14">
        <f t="shared" si="0"/>
        <v>0</v>
      </c>
      <c r="R14" s="15">
        <f t="shared" si="1"/>
        <v>0</v>
      </c>
      <c r="S14" s="38"/>
    </row>
    <row r="15" spans="1:19" s="39" customFormat="1" ht="25.5" x14ac:dyDescent="0.25">
      <c r="A15" s="34">
        <v>9</v>
      </c>
      <c r="B15" s="33" t="s">
        <v>62</v>
      </c>
      <c r="C15" s="41" t="s">
        <v>63</v>
      </c>
      <c r="D15" s="31" t="s">
        <v>53</v>
      </c>
      <c r="E15" s="31" t="s">
        <v>875</v>
      </c>
      <c r="F15" s="32">
        <v>1</v>
      </c>
      <c r="G15" s="33"/>
      <c r="H15" s="33"/>
      <c r="I15" s="33"/>
      <c r="J15" s="30"/>
      <c r="K15" s="31"/>
      <c r="L15" s="31"/>
      <c r="M15" s="35"/>
      <c r="N15" s="36"/>
      <c r="O15" s="37"/>
      <c r="P15" s="37"/>
      <c r="Q15" s="14">
        <f t="shared" si="0"/>
        <v>0</v>
      </c>
      <c r="R15" s="15">
        <f t="shared" si="1"/>
        <v>0</v>
      </c>
      <c r="S15" s="38"/>
    </row>
    <row r="16" spans="1:19" s="39" customFormat="1" ht="25.5" x14ac:dyDescent="0.25">
      <c r="A16" s="34">
        <v>10</v>
      </c>
      <c r="B16" s="33" t="s">
        <v>64</v>
      </c>
      <c r="C16" s="41" t="s">
        <v>65</v>
      </c>
      <c r="D16" s="31" t="s">
        <v>53</v>
      </c>
      <c r="E16" s="31" t="s">
        <v>876</v>
      </c>
      <c r="F16" s="32">
        <v>1</v>
      </c>
      <c r="G16" s="33"/>
      <c r="H16" s="33"/>
      <c r="I16" s="33"/>
      <c r="J16" s="30"/>
      <c r="K16" s="31"/>
      <c r="L16" s="31"/>
      <c r="M16" s="35"/>
      <c r="N16" s="36"/>
      <c r="O16" s="37"/>
      <c r="P16" s="37"/>
      <c r="Q16" s="14">
        <f t="shared" si="0"/>
        <v>0</v>
      </c>
      <c r="R16" s="15">
        <f t="shared" si="1"/>
        <v>0</v>
      </c>
      <c r="S16" s="38"/>
    </row>
    <row r="17" spans="1:19" s="39" customFormat="1" ht="25.5" x14ac:dyDescent="0.25">
      <c r="A17" s="34">
        <v>11</v>
      </c>
      <c r="B17" s="33"/>
      <c r="C17" s="41" t="s">
        <v>853</v>
      </c>
      <c r="D17" s="31" t="s">
        <v>20</v>
      </c>
      <c r="E17" s="31" t="s">
        <v>876</v>
      </c>
      <c r="F17" s="32">
        <v>1</v>
      </c>
      <c r="G17" s="33"/>
      <c r="H17" s="33"/>
      <c r="I17" s="33"/>
      <c r="J17" s="30"/>
      <c r="K17" s="31"/>
      <c r="L17" s="31"/>
      <c r="M17" s="35"/>
      <c r="N17" s="36"/>
      <c r="O17" s="37"/>
      <c r="P17" s="37"/>
      <c r="Q17" s="14">
        <f t="shared" si="0"/>
        <v>0</v>
      </c>
      <c r="R17" s="15">
        <f t="shared" si="1"/>
        <v>0</v>
      </c>
      <c r="S17" s="38"/>
    </row>
    <row r="18" spans="1:19" s="39" customFormat="1" ht="25.5" x14ac:dyDescent="0.25">
      <c r="A18" s="34">
        <v>12</v>
      </c>
      <c r="B18" s="33"/>
      <c r="C18" s="30" t="s">
        <v>854</v>
      </c>
      <c r="D18" s="31" t="s">
        <v>20</v>
      </c>
      <c r="E18" s="31" t="s">
        <v>57</v>
      </c>
      <c r="F18" s="32">
        <v>1</v>
      </c>
      <c r="G18" s="33"/>
      <c r="H18" s="33"/>
      <c r="I18" s="33"/>
      <c r="J18" s="30"/>
      <c r="K18" s="31"/>
      <c r="L18" s="31"/>
      <c r="M18" s="35"/>
      <c r="N18" s="36"/>
      <c r="O18" s="37"/>
      <c r="P18" s="37"/>
      <c r="Q18" s="14">
        <f t="shared" si="0"/>
        <v>0</v>
      </c>
      <c r="R18" s="15">
        <f t="shared" si="1"/>
        <v>0</v>
      </c>
      <c r="S18" s="38"/>
    </row>
    <row r="19" spans="1:19" s="39" customFormat="1" ht="25.5" x14ac:dyDescent="0.25">
      <c r="A19" s="34">
        <v>13</v>
      </c>
      <c r="B19" s="33"/>
      <c r="C19" s="30" t="s">
        <v>855</v>
      </c>
      <c r="D19" s="31" t="s">
        <v>20</v>
      </c>
      <c r="E19" s="31" t="s">
        <v>195</v>
      </c>
      <c r="F19" s="32">
        <v>1</v>
      </c>
      <c r="G19" s="33"/>
      <c r="H19" s="33"/>
      <c r="I19" s="33"/>
      <c r="J19" s="30"/>
      <c r="K19" s="31"/>
      <c r="L19" s="31"/>
      <c r="M19" s="35"/>
      <c r="N19" s="36"/>
      <c r="O19" s="37"/>
      <c r="P19" s="37"/>
      <c r="Q19" s="14">
        <f t="shared" si="0"/>
        <v>0</v>
      </c>
      <c r="R19" s="15">
        <f t="shared" si="1"/>
        <v>0</v>
      </c>
      <c r="S19" s="38"/>
    </row>
    <row r="20" spans="1:19" x14ac:dyDescent="0.25">
      <c r="A20" s="17"/>
      <c r="B20" s="18"/>
      <c r="C20" s="19" t="s">
        <v>69</v>
      </c>
      <c r="D20" s="20"/>
      <c r="E20" s="20"/>
      <c r="F20" s="21"/>
      <c r="G20" s="18"/>
      <c r="H20" s="18"/>
      <c r="I20" s="18"/>
      <c r="J20" s="19"/>
      <c r="K20" s="20"/>
      <c r="L20" s="20"/>
      <c r="M20" s="22"/>
      <c r="N20" s="23"/>
      <c r="O20" s="24"/>
      <c r="P20" s="24"/>
      <c r="Q20" s="23">
        <f>SUM(Q7:Q19)</f>
        <v>0</v>
      </c>
      <c r="R20" s="24">
        <f>SUM(R7:R19)</f>
        <v>0</v>
      </c>
      <c r="S20" s="25"/>
    </row>
    <row r="21" spans="1:19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1:19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1:19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1:19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1:19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  <row r="26" spans="1:19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N26" s="3"/>
      <c r="O26" s="2"/>
      <c r="P26" s="2"/>
      <c r="Q26" s="3"/>
      <c r="R26" s="2"/>
    </row>
    <row r="27" spans="1:19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N27" s="3"/>
      <c r="O27" s="2"/>
      <c r="P27" s="2"/>
      <c r="Q27" s="3"/>
      <c r="R27" s="2"/>
    </row>
    <row r="28" spans="1:19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N28" s="3"/>
      <c r="O28" s="2"/>
      <c r="P28" s="2"/>
      <c r="Q28" s="3"/>
      <c r="R28" s="2"/>
    </row>
    <row r="29" spans="1:19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N29" s="3"/>
      <c r="O29" s="2"/>
      <c r="P29" s="2"/>
      <c r="Q29" s="3"/>
      <c r="R29" s="2"/>
    </row>
    <row r="30" spans="1:19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N30" s="3"/>
      <c r="O30" s="2"/>
      <c r="P30" s="2"/>
      <c r="Q30" s="3"/>
      <c r="R3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9" xr:uid="{36698FC9-0A22-446D-BA17-4ED1AED64A52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3D5A-9E15-48AC-AD06-5B35EDBE3455}">
  <dimension ref="A1:S61"/>
  <sheetViews>
    <sheetView tabSelected="1" topLeftCell="A23" workbookViewId="0">
      <selection activeCell="J40" sqref="J40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140625" customWidth="1"/>
    <col min="8" max="9" width="11.140625" hidden="1" customWidth="1"/>
    <col min="10" max="10" width="25.7109375" customWidth="1"/>
    <col min="11" max="11" width="13.28515625" customWidth="1"/>
    <col min="12" max="12" width="10.28515625" customWidth="1"/>
    <col min="13" max="13" width="8.42578125" bestFit="1" customWidth="1"/>
    <col min="14" max="14" width="9.85546875" customWidth="1"/>
    <col min="15" max="15" width="9.42578125" hidden="1" customWidth="1"/>
    <col min="16" max="16" width="7.425781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70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ht="25.5" x14ac:dyDescent="0.25">
      <c r="A7" s="6">
        <v>1</v>
      </c>
      <c r="B7" s="7" t="s">
        <v>71</v>
      </c>
      <c r="C7" s="8" t="s">
        <v>72</v>
      </c>
      <c r="D7" s="9" t="s">
        <v>20</v>
      </c>
      <c r="E7" s="9" t="s">
        <v>73</v>
      </c>
      <c r="F7" s="1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ht="25.5" x14ac:dyDescent="0.25">
      <c r="A8" s="6">
        <v>2</v>
      </c>
      <c r="B8" s="7" t="s">
        <v>74</v>
      </c>
      <c r="C8" s="8" t="s">
        <v>75</v>
      </c>
      <c r="D8" s="9" t="s">
        <v>31</v>
      </c>
      <c r="E8" s="9" t="s">
        <v>76</v>
      </c>
      <c r="F8" s="1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50" si="0">+(N8*P8/100)+N8</f>
        <v>0</v>
      </c>
      <c r="R8" s="15">
        <f t="shared" ref="R8:R50" si="1">+Q8*F8</f>
        <v>0</v>
      </c>
      <c r="S8" s="16"/>
    </row>
    <row r="9" spans="1:19" s="39" customFormat="1" x14ac:dyDescent="0.25">
      <c r="A9" s="34">
        <v>3</v>
      </c>
      <c r="B9" s="33" t="s">
        <v>77</v>
      </c>
      <c r="C9" s="30" t="s">
        <v>775</v>
      </c>
      <c r="D9" s="31" t="s">
        <v>20</v>
      </c>
      <c r="E9" s="31" t="s">
        <v>376</v>
      </c>
      <c r="F9" s="32">
        <v>1</v>
      </c>
      <c r="G9" s="33"/>
      <c r="H9" s="33"/>
      <c r="I9" s="33"/>
      <c r="J9" s="30"/>
      <c r="K9" s="31"/>
      <c r="L9" s="31"/>
      <c r="M9" s="35"/>
      <c r="N9" s="36"/>
      <c r="O9" s="37"/>
      <c r="P9" s="37"/>
      <c r="Q9" s="14">
        <f t="shared" si="0"/>
        <v>0</v>
      </c>
      <c r="R9" s="15">
        <f t="shared" si="1"/>
        <v>0</v>
      </c>
      <c r="S9" s="38"/>
    </row>
    <row r="10" spans="1:19" x14ac:dyDescent="0.25">
      <c r="A10" s="6">
        <v>4</v>
      </c>
      <c r="B10" s="7" t="s">
        <v>78</v>
      </c>
      <c r="C10" s="8" t="s">
        <v>79</v>
      </c>
      <c r="D10" s="9" t="s">
        <v>31</v>
      </c>
      <c r="E10" s="9" t="s">
        <v>76</v>
      </c>
      <c r="F10" s="10">
        <v>4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ht="25.5" x14ac:dyDescent="0.25">
      <c r="A11" s="6">
        <v>5</v>
      </c>
      <c r="B11" s="7" t="s">
        <v>80</v>
      </c>
      <c r="C11" s="8" t="s">
        <v>81</v>
      </c>
      <c r="D11" s="9" t="s">
        <v>31</v>
      </c>
      <c r="E11" s="9" t="s">
        <v>82</v>
      </c>
      <c r="F11" s="10">
        <v>2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 t="s">
        <v>83</v>
      </c>
      <c r="C12" s="8" t="s">
        <v>84</v>
      </c>
      <c r="D12" s="9" t="s">
        <v>31</v>
      </c>
      <c r="E12" s="9" t="s">
        <v>85</v>
      </c>
      <c r="F12" s="10">
        <v>1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ht="38.25" x14ac:dyDescent="0.25">
      <c r="A13" s="34">
        <v>7</v>
      </c>
      <c r="B13" s="7" t="s">
        <v>86</v>
      </c>
      <c r="C13" s="8" t="s">
        <v>87</v>
      </c>
      <c r="D13" s="9" t="s">
        <v>31</v>
      </c>
      <c r="E13" s="9" t="s">
        <v>88</v>
      </c>
      <c r="F13" s="10">
        <v>1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ht="25.5" x14ac:dyDescent="0.25">
      <c r="A14" s="6">
        <v>8</v>
      </c>
      <c r="B14" s="7" t="s">
        <v>89</v>
      </c>
      <c r="C14" s="8" t="s">
        <v>90</v>
      </c>
      <c r="D14" s="9" t="s">
        <v>31</v>
      </c>
      <c r="E14" s="9" t="s">
        <v>73</v>
      </c>
      <c r="F14" s="10">
        <v>1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ht="25.5" x14ac:dyDescent="0.25">
      <c r="A15" s="6">
        <v>9</v>
      </c>
      <c r="B15" s="7" t="s">
        <v>91</v>
      </c>
      <c r="C15" s="8" t="s">
        <v>92</v>
      </c>
      <c r="D15" s="9" t="s">
        <v>20</v>
      </c>
      <c r="E15" s="9" t="s">
        <v>93</v>
      </c>
      <c r="F15" s="1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x14ac:dyDescent="0.25">
      <c r="A16" s="6">
        <v>10</v>
      </c>
      <c r="B16" s="7" t="s">
        <v>94</v>
      </c>
      <c r="C16" s="8" t="s">
        <v>95</v>
      </c>
      <c r="D16" s="9" t="s">
        <v>20</v>
      </c>
      <c r="E16" s="9" t="s">
        <v>96</v>
      </c>
      <c r="F16" s="10">
        <v>1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ht="25.5" x14ac:dyDescent="0.25">
      <c r="A17" s="34">
        <v>11</v>
      </c>
      <c r="B17" s="7" t="s">
        <v>97</v>
      </c>
      <c r="C17" s="8" t="s">
        <v>98</v>
      </c>
      <c r="D17" s="9" t="s">
        <v>31</v>
      </c>
      <c r="E17" s="9" t="s">
        <v>99</v>
      </c>
      <c r="F17" s="10">
        <v>4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ht="25.5" x14ac:dyDescent="0.25">
      <c r="A18" s="6">
        <v>12</v>
      </c>
      <c r="B18" s="7" t="s">
        <v>100</v>
      </c>
      <c r="C18" s="8" t="s">
        <v>101</v>
      </c>
      <c r="D18" s="9" t="s">
        <v>31</v>
      </c>
      <c r="E18" s="9" t="s">
        <v>76</v>
      </c>
      <c r="F18" s="10">
        <v>1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ht="63.75" x14ac:dyDescent="0.25">
      <c r="A19" s="6">
        <v>13</v>
      </c>
      <c r="B19" s="7" t="s">
        <v>102</v>
      </c>
      <c r="C19" s="8" t="s">
        <v>103</v>
      </c>
      <c r="D19" s="9" t="s">
        <v>31</v>
      </c>
      <c r="E19" s="9" t="s">
        <v>104</v>
      </c>
      <c r="F19" s="10">
        <v>1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ht="25.5" x14ac:dyDescent="0.25">
      <c r="A20" s="6">
        <v>14</v>
      </c>
      <c r="B20" s="7" t="s">
        <v>105</v>
      </c>
      <c r="C20" s="8" t="s">
        <v>106</v>
      </c>
      <c r="D20" s="9" t="s">
        <v>31</v>
      </c>
      <c r="E20" s="9" t="s">
        <v>107</v>
      </c>
      <c r="F20" s="10">
        <v>1</v>
      </c>
      <c r="G20" s="7"/>
      <c r="H20" s="7"/>
      <c r="I20" s="7"/>
      <c r="J20" s="8"/>
      <c r="K20" s="9"/>
      <c r="L20" s="9"/>
      <c r="M20" s="11"/>
      <c r="N20" s="12"/>
      <c r="O20" s="13"/>
      <c r="P20" s="13"/>
      <c r="Q20" s="14">
        <f t="shared" si="0"/>
        <v>0</v>
      </c>
      <c r="R20" s="15">
        <f t="shared" si="1"/>
        <v>0</v>
      </c>
      <c r="S20" s="16"/>
    </row>
    <row r="21" spans="1:19" ht="25.5" x14ac:dyDescent="0.25">
      <c r="A21" s="34">
        <v>15</v>
      </c>
      <c r="B21" s="7" t="s">
        <v>108</v>
      </c>
      <c r="C21" s="8" t="s">
        <v>109</v>
      </c>
      <c r="D21" s="9" t="s">
        <v>31</v>
      </c>
      <c r="E21" s="9" t="s">
        <v>76</v>
      </c>
      <c r="F21" s="10">
        <v>1</v>
      </c>
      <c r="G21" s="7"/>
      <c r="H21" s="7"/>
      <c r="I21" s="7"/>
      <c r="J21" s="8"/>
      <c r="K21" s="9"/>
      <c r="L21" s="9"/>
      <c r="M21" s="11"/>
      <c r="N21" s="12"/>
      <c r="O21" s="13"/>
      <c r="P21" s="13"/>
      <c r="Q21" s="14">
        <f t="shared" si="0"/>
        <v>0</v>
      </c>
      <c r="R21" s="15">
        <f t="shared" si="1"/>
        <v>0</v>
      </c>
      <c r="S21" s="16"/>
    </row>
    <row r="22" spans="1:19" ht="63.75" x14ac:dyDescent="0.25">
      <c r="A22" s="6">
        <v>16</v>
      </c>
      <c r="B22" s="7" t="s">
        <v>110</v>
      </c>
      <c r="C22" s="8" t="s">
        <v>111</v>
      </c>
      <c r="D22" s="9" t="s">
        <v>31</v>
      </c>
      <c r="E22" s="9" t="s">
        <v>76</v>
      </c>
      <c r="F22" s="10">
        <v>1</v>
      </c>
      <c r="G22" s="7"/>
      <c r="H22" s="7"/>
      <c r="I22" s="7"/>
      <c r="J22" s="8"/>
      <c r="K22" s="9"/>
      <c r="L22" s="9"/>
      <c r="M22" s="11"/>
      <c r="N22" s="12"/>
      <c r="O22" s="13"/>
      <c r="P22" s="13"/>
      <c r="Q22" s="14">
        <f t="shared" si="0"/>
        <v>0</v>
      </c>
      <c r="R22" s="15">
        <f t="shared" si="1"/>
        <v>0</v>
      </c>
      <c r="S22" s="16"/>
    </row>
    <row r="23" spans="1:19" ht="25.5" x14ac:dyDescent="0.25">
      <c r="A23" s="6">
        <v>17</v>
      </c>
      <c r="B23" s="7" t="s">
        <v>112</v>
      </c>
      <c r="C23" s="8" t="s">
        <v>113</v>
      </c>
      <c r="D23" s="9" t="s">
        <v>31</v>
      </c>
      <c r="E23" s="9" t="s">
        <v>114</v>
      </c>
      <c r="F23" s="10">
        <v>1</v>
      </c>
      <c r="G23" s="7"/>
      <c r="H23" s="7"/>
      <c r="I23" s="7"/>
      <c r="J23" s="8"/>
      <c r="K23" s="9"/>
      <c r="L23" s="9"/>
      <c r="M23" s="11"/>
      <c r="N23" s="12"/>
      <c r="O23" s="13"/>
      <c r="P23" s="13"/>
      <c r="Q23" s="14">
        <f t="shared" si="0"/>
        <v>0</v>
      </c>
      <c r="R23" s="15">
        <f t="shared" si="1"/>
        <v>0</v>
      </c>
      <c r="S23" s="16"/>
    </row>
    <row r="24" spans="1:19" ht="25.5" x14ac:dyDescent="0.25">
      <c r="A24" s="6">
        <v>18</v>
      </c>
      <c r="B24" s="7" t="s">
        <v>115</v>
      </c>
      <c r="C24" s="8" t="s">
        <v>116</v>
      </c>
      <c r="D24" s="9" t="s">
        <v>31</v>
      </c>
      <c r="E24" s="9" t="s">
        <v>107</v>
      </c>
      <c r="F24" s="10">
        <v>1</v>
      </c>
      <c r="G24" s="7"/>
      <c r="H24" s="7"/>
      <c r="I24" s="7"/>
      <c r="J24" s="8"/>
      <c r="K24" s="9"/>
      <c r="L24" s="9"/>
      <c r="M24" s="11"/>
      <c r="N24" s="12"/>
      <c r="O24" s="13"/>
      <c r="P24" s="13"/>
      <c r="Q24" s="14">
        <f t="shared" si="0"/>
        <v>0</v>
      </c>
      <c r="R24" s="15">
        <f t="shared" si="1"/>
        <v>0</v>
      </c>
      <c r="S24" s="16"/>
    </row>
    <row r="25" spans="1:19" ht="25.5" x14ac:dyDescent="0.25">
      <c r="A25" s="34">
        <v>19</v>
      </c>
      <c r="B25" s="7" t="s">
        <v>117</v>
      </c>
      <c r="C25" s="8" t="s">
        <v>118</v>
      </c>
      <c r="D25" s="9" t="s">
        <v>31</v>
      </c>
      <c r="E25" s="9" t="s">
        <v>73</v>
      </c>
      <c r="F25" s="10">
        <v>1</v>
      </c>
      <c r="G25" s="7"/>
      <c r="H25" s="7"/>
      <c r="I25" s="7"/>
      <c r="J25" s="8"/>
      <c r="K25" s="9"/>
      <c r="L25" s="9"/>
      <c r="M25" s="11"/>
      <c r="N25" s="12"/>
      <c r="O25" s="13"/>
      <c r="P25" s="13"/>
      <c r="Q25" s="14">
        <f t="shared" si="0"/>
        <v>0</v>
      </c>
      <c r="R25" s="15">
        <f t="shared" si="1"/>
        <v>0</v>
      </c>
      <c r="S25" s="16"/>
    </row>
    <row r="26" spans="1:19" x14ac:dyDescent="0.25">
      <c r="A26" s="6">
        <v>20</v>
      </c>
      <c r="B26" s="7" t="s">
        <v>119</v>
      </c>
      <c r="C26" s="8" t="s">
        <v>120</v>
      </c>
      <c r="D26" s="9" t="s">
        <v>31</v>
      </c>
      <c r="E26" s="9" t="s">
        <v>877</v>
      </c>
      <c r="F26" s="10">
        <v>1</v>
      </c>
      <c r="G26" s="7"/>
      <c r="H26" s="7"/>
      <c r="I26" s="7"/>
      <c r="J26" s="8"/>
      <c r="K26" s="9"/>
      <c r="L26" s="9"/>
      <c r="M26" s="11"/>
      <c r="N26" s="12"/>
      <c r="O26" s="13"/>
      <c r="P26" s="13"/>
      <c r="Q26" s="14">
        <f t="shared" si="0"/>
        <v>0</v>
      </c>
      <c r="R26" s="15">
        <f t="shared" si="1"/>
        <v>0</v>
      </c>
      <c r="S26" s="16"/>
    </row>
    <row r="27" spans="1:19" x14ac:dyDescent="0.25">
      <c r="A27" s="6">
        <v>21</v>
      </c>
      <c r="B27" s="7" t="s">
        <v>121</v>
      </c>
      <c r="C27" s="8" t="s">
        <v>122</v>
      </c>
      <c r="D27" s="9" t="s">
        <v>31</v>
      </c>
      <c r="E27" s="9" t="s">
        <v>129</v>
      </c>
      <c r="F27" s="10">
        <v>1</v>
      </c>
      <c r="G27" s="7"/>
      <c r="H27" s="7"/>
      <c r="I27" s="7"/>
      <c r="J27" s="8"/>
      <c r="K27" s="9"/>
      <c r="L27" s="9"/>
      <c r="M27" s="11"/>
      <c r="N27" s="12"/>
      <c r="O27" s="13"/>
      <c r="P27" s="13"/>
      <c r="Q27" s="14">
        <f t="shared" si="0"/>
        <v>0</v>
      </c>
      <c r="R27" s="15">
        <f t="shared" si="1"/>
        <v>0</v>
      </c>
      <c r="S27" s="16"/>
    </row>
    <row r="28" spans="1:19" x14ac:dyDescent="0.25">
      <c r="A28" s="6">
        <v>22</v>
      </c>
      <c r="B28" s="7" t="s">
        <v>123</v>
      </c>
      <c r="C28" s="8" t="s">
        <v>124</v>
      </c>
      <c r="D28" s="9" t="s">
        <v>31</v>
      </c>
      <c r="E28" s="9" t="s">
        <v>877</v>
      </c>
      <c r="F28" s="10">
        <v>1</v>
      </c>
      <c r="G28" s="7"/>
      <c r="H28" s="7"/>
      <c r="I28" s="7"/>
      <c r="J28" s="8"/>
      <c r="K28" s="9"/>
      <c r="L28" s="9"/>
      <c r="M28" s="11"/>
      <c r="N28" s="12"/>
      <c r="O28" s="13"/>
      <c r="P28" s="13"/>
      <c r="Q28" s="14">
        <f t="shared" si="0"/>
        <v>0</v>
      </c>
      <c r="R28" s="15">
        <f t="shared" si="1"/>
        <v>0</v>
      </c>
      <c r="S28" s="16"/>
    </row>
    <row r="29" spans="1:19" x14ac:dyDescent="0.25">
      <c r="A29" s="34">
        <v>23</v>
      </c>
      <c r="B29" s="7" t="s">
        <v>125</v>
      </c>
      <c r="C29" s="8" t="s">
        <v>126</v>
      </c>
      <c r="D29" s="9" t="s">
        <v>31</v>
      </c>
      <c r="E29" s="9" t="s">
        <v>129</v>
      </c>
      <c r="F29" s="10">
        <v>1</v>
      </c>
      <c r="G29" s="7"/>
      <c r="H29" s="7"/>
      <c r="I29" s="7"/>
      <c r="J29" s="8"/>
      <c r="K29" s="9"/>
      <c r="L29" s="9"/>
      <c r="M29" s="11"/>
      <c r="N29" s="12"/>
      <c r="O29" s="13"/>
      <c r="P29" s="13"/>
      <c r="Q29" s="14">
        <f t="shared" si="0"/>
        <v>0</v>
      </c>
      <c r="R29" s="15">
        <f t="shared" si="1"/>
        <v>0</v>
      </c>
      <c r="S29" s="16"/>
    </row>
    <row r="30" spans="1:19" ht="25.5" x14ac:dyDescent="0.25">
      <c r="A30" s="6">
        <v>24</v>
      </c>
      <c r="B30" s="7" t="s">
        <v>127</v>
      </c>
      <c r="C30" s="8" t="s">
        <v>128</v>
      </c>
      <c r="D30" s="9" t="s">
        <v>31</v>
      </c>
      <c r="E30" s="9" t="s">
        <v>129</v>
      </c>
      <c r="F30" s="10">
        <v>1</v>
      </c>
      <c r="G30" s="7"/>
      <c r="H30" s="7"/>
      <c r="I30" s="7"/>
      <c r="J30" s="8"/>
      <c r="K30" s="9"/>
      <c r="L30" s="9"/>
      <c r="M30" s="11"/>
      <c r="N30" s="12"/>
      <c r="O30" s="13"/>
      <c r="P30" s="13"/>
      <c r="Q30" s="14">
        <f t="shared" si="0"/>
        <v>0</v>
      </c>
      <c r="R30" s="15">
        <f t="shared" si="1"/>
        <v>0</v>
      </c>
      <c r="S30" s="16"/>
    </row>
    <row r="31" spans="1:19" x14ac:dyDescent="0.25">
      <c r="A31" s="6">
        <v>25</v>
      </c>
      <c r="B31" s="7" t="s">
        <v>130</v>
      </c>
      <c r="C31" s="8" t="s">
        <v>131</v>
      </c>
      <c r="D31" s="9" t="s">
        <v>31</v>
      </c>
      <c r="E31" s="9" t="s">
        <v>132</v>
      </c>
      <c r="F31" s="10">
        <v>1</v>
      </c>
      <c r="G31" s="7"/>
      <c r="H31" s="7"/>
      <c r="I31" s="7"/>
      <c r="J31" s="8"/>
      <c r="K31" s="9"/>
      <c r="L31" s="9"/>
      <c r="M31" s="11"/>
      <c r="N31" s="12"/>
      <c r="O31" s="13"/>
      <c r="P31" s="13"/>
      <c r="Q31" s="14">
        <f t="shared" si="0"/>
        <v>0</v>
      </c>
      <c r="R31" s="15">
        <f t="shared" si="1"/>
        <v>0</v>
      </c>
      <c r="S31" s="16"/>
    </row>
    <row r="32" spans="1:19" x14ac:dyDescent="0.25">
      <c r="A32" s="6">
        <v>26</v>
      </c>
      <c r="B32" s="7" t="s">
        <v>133</v>
      </c>
      <c r="C32" s="8" t="s">
        <v>134</v>
      </c>
      <c r="D32" s="9" t="s">
        <v>31</v>
      </c>
      <c r="E32" s="9" t="s">
        <v>135</v>
      </c>
      <c r="F32" s="10">
        <v>1</v>
      </c>
      <c r="G32" s="7"/>
      <c r="H32" s="7"/>
      <c r="I32" s="7"/>
      <c r="J32" s="8"/>
      <c r="K32" s="9"/>
      <c r="L32" s="9"/>
      <c r="M32" s="11"/>
      <c r="N32" s="12"/>
      <c r="O32" s="13"/>
      <c r="P32" s="13"/>
      <c r="Q32" s="14">
        <f t="shared" si="0"/>
        <v>0</v>
      </c>
      <c r="R32" s="15">
        <f t="shared" si="1"/>
        <v>0</v>
      </c>
      <c r="S32" s="16"/>
    </row>
    <row r="33" spans="1:19" ht="25.5" x14ac:dyDescent="0.25">
      <c r="A33" s="34">
        <v>27</v>
      </c>
      <c r="B33" s="7" t="s">
        <v>136</v>
      </c>
      <c r="C33" s="8" t="s">
        <v>137</v>
      </c>
      <c r="D33" s="9" t="s">
        <v>31</v>
      </c>
      <c r="E33" s="9" t="s">
        <v>129</v>
      </c>
      <c r="F33" s="10">
        <v>1</v>
      </c>
      <c r="G33" s="7"/>
      <c r="H33" s="7"/>
      <c r="I33" s="7"/>
      <c r="J33" s="8"/>
      <c r="K33" s="9"/>
      <c r="L33" s="9"/>
      <c r="M33" s="11"/>
      <c r="N33" s="12"/>
      <c r="O33" s="13"/>
      <c r="P33" s="13"/>
      <c r="Q33" s="14">
        <f t="shared" si="0"/>
        <v>0</v>
      </c>
      <c r="R33" s="15">
        <f t="shared" si="1"/>
        <v>0</v>
      </c>
      <c r="S33" s="16"/>
    </row>
    <row r="34" spans="1:19" x14ac:dyDescent="0.25">
      <c r="A34" s="6">
        <v>28</v>
      </c>
      <c r="B34" s="7" t="s">
        <v>138</v>
      </c>
      <c r="C34" s="8" t="s">
        <v>139</v>
      </c>
      <c r="D34" s="9" t="s">
        <v>31</v>
      </c>
      <c r="E34" s="9" t="s">
        <v>885</v>
      </c>
      <c r="F34" s="10">
        <v>1</v>
      </c>
      <c r="G34" s="7"/>
      <c r="H34" s="7"/>
      <c r="I34" s="7"/>
      <c r="J34" s="8"/>
      <c r="K34" s="9"/>
      <c r="L34" s="9"/>
      <c r="M34" s="11"/>
      <c r="N34" s="12"/>
      <c r="O34" s="13"/>
      <c r="P34" s="13"/>
      <c r="Q34" s="14">
        <f t="shared" si="0"/>
        <v>0</v>
      </c>
      <c r="R34" s="15">
        <f t="shared" si="1"/>
        <v>0</v>
      </c>
      <c r="S34" s="16"/>
    </row>
    <row r="35" spans="1:19" x14ac:dyDescent="0.25">
      <c r="A35" s="6">
        <v>29</v>
      </c>
      <c r="B35" s="7" t="s">
        <v>140</v>
      </c>
      <c r="C35" s="8" t="s">
        <v>141</v>
      </c>
      <c r="D35" s="9" t="s">
        <v>31</v>
      </c>
      <c r="E35" s="9" t="s">
        <v>85</v>
      </c>
      <c r="F35" s="10">
        <v>1</v>
      </c>
      <c r="G35" s="7"/>
      <c r="H35" s="7"/>
      <c r="I35" s="7"/>
      <c r="J35" s="8"/>
      <c r="K35" s="9"/>
      <c r="L35" s="9"/>
      <c r="M35" s="11"/>
      <c r="N35" s="12"/>
      <c r="O35" s="13"/>
      <c r="P35" s="13"/>
      <c r="Q35" s="14">
        <f t="shared" si="0"/>
        <v>0</v>
      </c>
      <c r="R35" s="15">
        <f t="shared" si="1"/>
        <v>0</v>
      </c>
      <c r="S35" s="16"/>
    </row>
    <row r="36" spans="1:19" ht="38.25" x14ac:dyDescent="0.25">
      <c r="A36" s="6">
        <v>30</v>
      </c>
      <c r="B36" s="7" t="s">
        <v>142</v>
      </c>
      <c r="C36" s="8" t="s">
        <v>143</v>
      </c>
      <c r="D36" s="9" t="s">
        <v>31</v>
      </c>
      <c r="E36" s="9" t="s">
        <v>76</v>
      </c>
      <c r="F36" s="10">
        <v>1</v>
      </c>
      <c r="G36" s="7"/>
      <c r="H36" s="7"/>
      <c r="I36" s="7"/>
      <c r="J36" s="8"/>
      <c r="K36" s="9"/>
      <c r="L36" s="9"/>
      <c r="M36" s="11"/>
      <c r="N36" s="12"/>
      <c r="O36" s="13"/>
      <c r="P36" s="13"/>
      <c r="Q36" s="14">
        <f t="shared" si="0"/>
        <v>0</v>
      </c>
      <c r="R36" s="15">
        <f t="shared" si="1"/>
        <v>0</v>
      </c>
      <c r="S36" s="16"/>
    </row>
    <row r="37" spans="1:19" x14ac:dyDescent="0.25">
      <c r="A37" s="34">
        <v>31</v>
      </c>
      <c r="B37" s="7" t="s">
        <v>144</v>
      </c>
      <c r="C37" s="8" t="s">
        <v>145</v>
      </c>
      <c r="D37" s="9" t="s">
        <v>31</v>
      </c>
      <c r="E37" s="9" t="s">
        <v>76</v>
      </c>
      <c r="F37" s="10">
        <v>2</v>
      </c>
      <c r="G37" s="7"/>
      <c r="H37" s="7"/>
      <c r="I37" s="7"/>
      <c r="J37" s="8"/>
      <c r="K37" s="9"/>
      <c r="L37" s="9"/>
      <c r="M37" s="11"/>
      <c r="N37" s="12"/>
      <c r="O37" s="13"/>
      <c r="P37" s="13"/>
      <c r="Q37" s="14">
        <f t="shared" si="0"/>
        <v>0</v>
      </c>
      <c r="R37" s="15">
        <f t="shared" si="1"/>
        <v>0</v>
      </c>
      <c r="S37" s="16"/>
    </row>
    <row r="38" spans="1:19" x14ac:dyDescent="0.25">
      <c r="A38" s="6">
        <v>32</v>
      </c>
      <c r="B38" s="7" t="s">
        <v>146</v>
      </c>
      <c r="C38" s="8" t="s">
        <v>147</v>
      </c>
      <c r="D38" s="9" t="s">
        <v>31</v>
      </c>
      <c r="E38" s="9" t="s">
        <v>76</v>
      </c>
      <c r="F38" s="10">
        <v>2</v>
      </c>
      <c r="G38" s="7"/>
      <c r="H38" s="7"/>
      <c r="I38" s="7"/>
      <c r="J38" s="8"/>
      <c r="K38" s="9"/>
      <c r="L38" s="9"/>
      <c r="M38" s="11"/>
      <c r="N38" s="12"/>
      <c r="O38" s="13"/>
      <c r="P38" s="13"/>
      <c r="Q38" s="14">
        <f t="shared" si="0"/>
        <v>0</v>
      </c>
      <c r="R38" s="15">
        <f t="shared" si="1"/>
        <v>0</v>
      </c>
      <c r="S38" s="16"/>
    </row>
    <row r="39" spans="1:19" x14ac:dyDescent="0.25">
      <c r="A39" s="6">
        <v>33</v>
      </c>
      <c r="B39" s="7" t="s">
        <v>148</v>
      </c>
      <c r="C39" s="8" t="s">
        <v>149</v>
      </c>
      <c r="D39" s="9" t="s">
        <v>20</v>
      </c>
      <c r="E39" s="9" t="s">
        <v>88</v>
      </c>
      <c r="F39" s="10">
        <v>1</v>
      </c>
      <c r="G39" s="7"/>
      <c r="H39" s="7"/>
      <c r="I39" s="7"/>
      <c r="J39" s="8"/>
      <c r="K39" s="9"/>
      <c r="L39" s="9"/>
      <c r="M39" s="11"/>
      <c r="N39" s="12"/>
      <c r="O39" s="13"/>
      <c r="P39" s="13"/>
      <c r="Q39" s="14">
        <f t="shared" si="0"/>
        <v>0</v>
      </c>
      <c r="R39" s="15">
        <f t="shared" si="1"/>
        <v>0</v>
      </c>
      <c r="S39" s="16"/>
    </row>
    <row r="40" spans="1:19" x14ac:dyDescent="0.25">
      <c r="A40" s="6">
        <v>34</v>
      </c>
      <c r="B40" s="7" t="s">
        <v>150</v>
      </c>
      <c r="C40" s="8" t="s">
        <v>151</v>
      </c>
      <c r="D40" s="9" t="s">
        <v>31</v>
      </c>
      <c r="E40" s="9" t="s">
        <v>152</v>
      </c>
      <c r="F40" s="10">
        <v>1</v>
      </c>
      <c r="G40" s="7"/>
      <c r="H40" s="7"/>
      <c r="I40" s="7"/>
      <c r="J40" s="8"/>
      <c r="K40" s="9"/>
      <c r="L40" s="9"/>
      <c r="M40" s="11"/>
      <c r="N40" s="12"/>
      <c r="O40" s="13"/>
      <c r="P40" s="13"/>
      <c r="Q40" s="14">
        <f t="shared" si="0"/>
        <v>0</v>
      </c>
      <c r="R40" s="15">
        <f t="shared" si="1"/>
        <v>0</v>
      </c>
      <c r="S40" s="16"/>
    </row>
    <row r="41" spans="1:19" x14ac:dyDescent="0.25">
      <c r="A41" s="34">
        <v>35</v>
      </c>
      <c r="B41" s="7" t="s">
        <v>153</v>
      </c>
      <c r="C41" s="8" t="s">
        <v>154</v>
      </c>
      <c r="D41" s="9" t="s">
        <v>31</v>
      </c>
      <c r="E41" s="9" t="s">
        <v>155</v>
      </c>
      <c r="F41" s="10">
        <v>1</v>
      </c>
      <c r="G41" s="7"/>
      <c r="H41" s="7"/>
      <c r="I41" s="7"/>
      <c r="J41" s="8"/>
      <c r="K41" s="9"/>
      <c r="L41" s="9"/>
      <c r="M41" s="11"/>
      <c r="N41" s="12"/>
      <c r="O41" s="13"/>
      <c r="P41" s="13"/>
      <c r="Q41" s="14">
        <f t="shared" si="0"/>
        <v>0</v>
      </c>
      <c r="R41" s="15">
        <f t="shared" si="1"/>
        <v>0</v>
      </c>
      <c r="S41" s="16"/>
    </row>
    <row r="42" spans="1:19" x14ac:dyDescent="0.25">
      <c r="A42" s="6">
        <v>36</v>
      </c>
      <c r="B42" s="7" t="s">
        <v>156</v>
      </c>
      <c r="C42" s="8" t="s">
        <v>157</v>
      </c>
      <c r="D42" s="9" t="s">
        <v>31</v>
      </c>
      <c r="E42" s="9" t="s">
        <v>158</v>
      </c>
      <c r="F42" s="10">
        <v>2</v>
      </c>
      <c r="G42" s="7"/>
      <c r="H42" s="7"/>
      <c r="I42" s="7"/>
      <c r="J42" s="8"/>
      <c r="K42" s="9"/>
      <c r="L42" s="9"/>
      <c r="M42" s="11"/>
      <c r="N42" s="12"/>
      <c r="O42" s="13"/>
      <c r="P42" s="13"/>
      <c r="Q42" s="14">
        <f t="shared" si="0"/>
        <v>0</v>
      </c>
      <c r="R42" s="15">
        <f t="shared" si="1"/>
        <v>0</v>
      </c>
      <c r="S42" s="16"/>
    </row>
    <row r="43" spans="1:19" x14ac:dyDescent="0.25">
      <c r="A43" s="6">
        <v>37</v>
      </c>
      <c r="B43" s="7" t="s">
        <v>159</v>
      </c>
      <c r="C43" s="8" t="s">
        <v>160</v>
      </c>
      <c r="D43" s="9" t="s">
        <v>31</v>
      </c>
      <c r="E43" s="9" t="s">
        <v>161</v>
      </c>
      <c r="F43" s="10">
        <v>2</v>
      </c>
      <c r="G43" s="7"/>
      <c r="H43" s="7"/>
      <c r="I43" s="7"/>
      <c r="J43" s="8"/>
      <c r="K43" s="9"/>
      <c r="L43" s="9"/>
      <c r="M43" s="11"/>
      <c r="N43" s="12"/>
      <c r="O43" s="13"/>
      <c r="P43" s="13"/>
      <c r="Q43" s="14">
        <f t="shared" si="0"/>
        <v>0</v>
      </c>
      <c r="R43" s="15">
        <f t="shared" si="1"/>
        <v>0</v>
      </c>
      <c r="S43" s="16"/>
    </row>
    <row r="44" spans="1:19" x14ac:dyDescent="0.25">
      <c r="A44" s="6">
        <v>38</v>
      </c>
      <c r="B44" s="7" t="s">
        <v>162</v>
      </c>
      <c r="C44" s="8" t="s">
        <v>163</v>
      </c>
      <c r="D44" s="9" t="s">
        <v>31</v>
      </c>
      <c r="E44" s="9" t="s">
        <v>158</v>
      </c>
      <c r="F44" s="10">
        <v>1</v>
      </c>
      <c r="G44" s="7"/>
      <c r="H44" s="7"/>
      <c r="I44" s="7"/>
      <c r="J44" s="8"/>
      <c r="K44" s="9"/>
      <c r="L44" s="9"/>
      <c r="M44" s="11"/>
      <c r="N44" s="12"/>
      <c r="O44" s="13"/>
      <c r="P44" s="13"/>
      <c r="Q44" s="14">
        <f t="shared" si="0"/>
        <v>0</v>
      </c>
      <c r="R44" s="15">
        <f t="shared" si="1"/>
        <v>0</v>
      </c>
      <c r="S44" s="16"/>
    </row>
    <row r="45" spans="1:19" x14ac:dyDescent="0.25">
      <c r="A45" s="34">
        <v>39</v>
      </c>
      <c r="B45" s="7" t="s">
        <v>164</v>
      </c>
      <c r="C45" s="8" t="s">
        <v>165</v>
      </c>
      <c r="D45" s="9" t="s">
        <v>31</v>
      </c>
      <c r="E45" s="9" t="s">
        <v>155</v>
      </c>
      <c r="F45" s="10">
        <v>1</v>
      </c>
      <c r="G45" s="7"/>
      <c r="H45" s="7"/>
      <c r="I45" s="7"/>
      <c r="J45" s="8"/>
      <c r="K45" s="9"/>
      <c r="L45" s="9"/>
      <c r="M45" s="11"/>
      <c r="N45" s="12"/>
      <c r="O45" s="13"/>
      <c r="P45" s="13"/>
      <c r="Q45" s="14">
        <f t="shared" si="0"/>
        <v>0</v>
      </c>
      <c r="R45" s="15">
        <f t="shared" si="1"/>
        <v>0</v>
      </c>
      <c r="S45" s="16"/>
    </row>
    <row r="46" spans="1:19" x14ac:dyDescent="0.25">
      <c r="A46" s="6">
        <v>40</v>
      </c>
      <c r="B46" s="7" t="s">
        <v>166</v>
      </c>
      <c r="C46" s="8" t="s">
        <v>167</v>
      </c>
      <c r="D46" s="9" t="s">
        <v>41</v>
      </c>
      <c r="E46" s="9" t="s">
        <v>168</v>
      </c>
      <c r="F46" s="10">
        <v>3</v>
      </c>
      <c r="G46" s="7"/>
      <c r="H46" s="7"/>
      <c r="I46" s="7"/>
      <c r="J46" s="8"/>
      <c r="K46" s="9"/>
      <c r="L46" s="9"/>
      <c r="M46" s="11"/>
      <c r="N46" s="12"/>
      <c r="O46" s="13"/>
      <c r="P46" s="13"/>
      <c r="Q46" s="14">
        <f t="shared" si="0"/>
        <v>0</v>
      </c>
      <c r="R46" s="15">
        <f t="shared" si="1"/>
        <v>0</v>
      </c>
      <c r="S46" s="16"/>
    </row>
    <row r="47" spans="1:19" x14ac:dyDescent="0.25">
      <c r="A47" s="6">
        <v>41</v>
      </c>
      <c r="B47" s="7" t="s">
        <v>169</v>
      </c>
      <c r="C47" s="8" t="s">
        <v>170</v>
      </c>
      <c r="D47" s="9" t="s">
        <v>41</v>
      </c>
      <c r="E47" s="9" t="s">
        <v>168</v>
      </c>
      <c r="F47" s="10">
        <v>2</v>
      </c>
      <c r="G47" s="7"/>
      <c r="H47" s="7"/>
      <c r="I47" s="7"/>
      <c r="J47" s="8"/>
      <c r="K47" s="9"/>
      <c r="L47" s="9"/>
      <c r="M47" s="11"/>
      <c r="N47" s="12"/>
      <c r="O47" s="13"/>
      <c r="P47" s="13"/>
      <c r="Q47" s="14">
        <f t="shared" si="0"/>
        <v>0</v>
      </c>
      <c r="R47" s="15">
        <f t="shared" si="1"/>
        <v>0</v>
      </c>
      <c r="S47" s="16"/>
    </row>
    <row r="48" spans="1:19" x14ac:dyDescent="0.25">
      <c r="A48" s="6">
        <v>42</v>
      </c>
      <c r="B48" s="7" t="s">
        <v>171</v>
      </c>
      <c r="C48" s="8" t="s">
        <v>172</v>
      </c>
      <c r="D48" s="9" t="s">
        <v>41</v>
      </c>
      <c r="E48" s="9" t="s">
        <v>173</v>
      </c>
      <c r="F48" s="10">
        <v>1</v>
      </c>
      <c r="G48" s="7"/>
      <c r="H48" s="7"/>
      <c r="I48" s="7"/>
      <c r="J48" s="8"/>
      <c r="K48" s="9"/>
      <c r="L48" s="9"/>
      <c r="M48" s="11"/>
      <c r="N48" s="12"/>
      <c r="O48" s="13"/>
      <c r="P48" s="13"/>
      <c r="Q48" s="14">
        <f t="shared" si="0"/>
        <v>0</v>
      </c>
      <c r="R48" s="15">
        <f t="shared" si="1"/>
        <v>0</v>
      </c>
      <c r="S48" s="16"/>
    </row>
    <row r="49" spans="1:19" x14ac:dyDescent="0.25">
      <c r="A49" s="34">
        <v>43</v>
      </c>
      <c r="B49" s="7" t="s">
        <v>174</v>
      </c>
      <c r="C49" s="8" t="s">
        <v>175</v>
      </c>
      <c r="D49" s="9" t="s">
        <v>41</v>
      </c>
      <c r="E49" s="9" t="s">
        <v>173</v>
      </c>
      <c r="F49" s="10">
        <v>2</v>
      </c>
      <c r="G49" s="7"/>
      <c r="H49" s="7"/>
      <c r="I49" s="7"/>
      <c r="J49" s="8"/>
      <c r="K49" s="9"/>
      <c r="L49" s="9"/>
      <c r="M49" s="11"/>
      <c r="N49" s="12"/>
      <c r="O49" s="13"/>
      <c r="P49" s="13"/>
      <c r="Q49" s="14">
        <f t="shared" si="0"/>
        <v>0</v>
      </c>
      <c r="R49" s="15">
        <f t="shared" si="1"/>
        <v>0</v>
      </c>
      <c r="S49" s="16"/>
    </row>
    <row r="50" spans="1:19" x14ac:dyDescent="0.25">
      <c r="A50" s="6">
        <v>44</v>
      </c>
      <c r="B50" s="7" t="s">
        <v>176</v>
      </c>
      <c r="C50" s="8" t="s">
        <v>177</v>
      </c>
      <c r="D50" s="9" t="s">
        <v>31</v>
      </c>
      <c r="E50" s="9" t="s">
        <v>76</v>
      </c>
      <c r="F50" s="10">
        <v>2</v>
      </c>
      <c r="G50" s="7"/>
      <c r="H50" s="7"/>
      <c r="I50" s="7"/>
      <c r="J50" s="8"/>
      <c r="K50" s="9"/>
      <c r="L50" s="9"/>
      <c r="M50" s="11"/>
      <c r="N50" s="12"/>
      <c r="O50" s="13"/>
      <c r="P50" s="13"/>
      <c r="Q50" s="14">
        <f t="shared" si="0"/>
        <v>0</v>
      </c>
      <c r="R50" s="15">
        <f t="shared" si="1"/>
        <v>0</v>
      </c>
      <c r="S50" s="16"/>
    </row>
    <row r="51" spans="1:19" x14ac:dyDescent="0.25">
      <c r="A51" s="17"/>
      <c r="B51" s="18"/>
      <c r="C51" s="19" t="s">
        <v>178</v>
      </c>
      <c r="D51" s="20"/>
      <c r="E51" s="20"/>
      <c r="F51" s="21"/>
      <c r="G51" s="18"/>
      <c r="H51" s="18"/>
      <c r="I51" s="18"/>
      <c r="J51" s="19"/>
      <c r="K51" s="20"/>
      <c r="L51" s="20"/>
      <c r="M51" s="22"/>
      <c r="N51" s="23"/>
      <c r="O51" s="24"/>
      <c r="P51" s="24"/>
      <c r="Q51" s="23">
        <f>SUM(Q7:Q50)</f>
        <v>0</v>
      </c>
      <c r="R51" s="24">
        <f>SUM(R7:R50)</f>
        <v>0</v>
      </c>
      <c r="S51" s="25"/>
    </row>
    <row r="52" spans="1:19" x14ac:dyDescent="0.25">
      <c r="B52" s="1"/>
      <c r="C52" s="1"/>
      <c r="D52" s="1"/>
      <c r="E52" s="1"/>
      <c r="F52" s="2"/>
      <c r="G52" s="1"/>
      <c r="H52" s="1"/>
      <c r="I52" s="1"/>
      <c r="J52" s="1"/>
      <c r="K52" s="1"/>
      <c r="L52" s="1"/>
      <c r="N52" s="3"/>
      <c r="O52" s="2"/>
      <c r="P52" s="2"/>
      <c r="Q52" s="3"/>
      <c r="R52" s="2"/>
    </row>
    <row r="53" spans="1:1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N53" s="3"/>
      <c r="O53" s="2"/>
      <c r="P53" s="2"/>
      <c r="Q53" s="3"/>
      <c r="R53" s="2"/>
    </row>
    <row r="54" spans="1:19" x14ac:dyDescent="0.25">
      <c r="B54" s="1"/>
      <c r="C54" s="1"/>
      <c r="D54" s="1"/>
      <c r="E54" s="1"/>
      <c r="F54" s="2"/>
      <c r="G54" s="1"/>
      <c r="H54" s="1"/>
      <c r="I54" s="1"/>
      <c r="J54" s="1"/>
      <c r="K54" s="1"/>
      <c r="L54" s="1"/>
      <c r="N54" s="3"/>
      <c r="O54" s="2"/>
      <c r="P54" s="2"/>
      <c r="Q54" s="3"/>
      <c r="R54" s="2"/>
    </row>
    <row r="55" spans="1:19" x14ac:dyDescent="0.25">
      <c r="B55" s="1"/>
      <c r="C55" s="1"/>
      <c r="D55" s="1"/>
      <c r="E55" s="1"/>
      <c r="F55" s="2"/>
      <c r="G55" s="1"/>
      <c r="H55" s="1"/>
      <c r="I55" s="1"/>
      <c r="J55" s="1"/>
      <c r="K55" s="1"/>
      <c r="L55" s="1"/>
      <c r="N55" s="3"/>
      <c r="O55" s="2"/>
      <c r="P55" s="2"/>
      <c r="Q55" s="3"/>
      <c r="R55" s="2"/>
    </row>
    <row r="56" spans="1:19" x14ac:dyDescent="0.25">
      <c r="B56" s="1"/>
      <c r="C56" s="1"/>
      <c r="D56" s="1"/>
      <c r="E56" s="1"/>
      <c r="F56" s="2"/>
      <c r="G56" s="1"/>
      <c r="H56" s="1"/>
      <c r="I56" s="1"/>
      <c r="J56" s="1"/>
      <c r="K56" s="1"/>
      <c r="L56" s="1"/>
      <c r="N56" s="3"/>
      <c r="O56" s="2"/>
      <c r="P56" s="2"/>
      <c r="Q56" s="3"/>
      <c r="R56" s="2"/>
    </row>
    <row r="57" spans="1:19" x14ac:dyDescent="0.25">
      <c r="B57" s="1"/>
      <c r="C57" s="1"/>
      <c r="D57" s="1"/>
      <c r="E57" s="1"/>
      <c r="F57" s="2"/>
      <c r="G57" s="1"/>
      <c r="H57" s="1"/>
      <c r="I57" s="1"/>
      <c r="J57" s="1"/>
      <c r="K57" s="1"/>
      <c r="L57" s="1"/>
      <c r="N57" s="3"/>
      <c r="O57" s="2"/>
      <c r="P57" s="2"/>
      <c r="Q57" s="3"/>
      <c r="R57" s="2"/>
    </row>
    <row r="58" spans="1:19" x14ac:dyDescent="0.25">
      <c r="B58" s="1"/>
      <c r="C58" s="1"/>
      <c r="D58" s="1"/>
      <c r="E58" s="1"/>
      <c r="F58" s="2"/>
      <c r="G58" s="1"/>
      <c r="H58" s="1"/>
      <c r="I58" s="1"/>
      <c r="J58" s="1"/>
      <c r="K58" s="1"/>
      <c r="L58" s="1"/>
      <c r="N58" s="3"/>
      <c r="O58" s="2"/>
      <c r="P58" s="2"/>
      <c r="Q58" s="3"/>
      <c r="R58" s="2"/>
    </row>
    <row r="59" spans="1:19" x14ac:dyDescent="0.25">
      <c r="B59" s="1"/>
      <c r="C59" s="1"/>
      <c r="D59" s="1"/>
      <c r="E59" s="1"/>
      <c r="F59" s="2"/>
      <c r="G59" s="1"/>
      <c r="H59" s="1"/>
      <c r="I59" s="1"/>
      <c r="J59" s="1"/>
      <c r="K59" s="1"/>
      <c r="L59" s="1"/>
      <c r="N59" s="3"/>
      <c r="O59" s="2"/>
      <c r="P59" s="2"/>
      <c r="Q59" s="3"/>
      <c r="R59" s="2"/>
    </row>
    <row r="60" spans="1:19" x14ac:dyDescent="0.25">
      <c r="B60" s="1"/>
      <c r="C60" s="1"/>
      <c r="D60" s="1"/>
      <c r="E60" s="1"/>
      <c r="F60" s="2"/>
      <c r="G60" s="1"/>
      <c r="H60" s="1"/>
      <c r="I60" s="1"/>
      <c r="J60" s="1"/>
      <c r="K60" s="1"/>
      <c r="L60" s="1"/>
      <c r="N60" s="3"/>
      <c r="O60" s="2"/>
      <c r="P60" s="2"/>
      <c r="Q60" s="3"/>
      <c r="R60" s="2"/>
    </row>
    <row r="61" spans="1:19" x14ac:dyDescent="0.25">
      <c r="B61" s="1"/>
      <c r="C61" s="1"/>
      <c r="D61" s="1"/>
      <c r="E61" s="1"/>
      <c r="F61" s="2"/>
      <c r="G61" s="1"/>
      <c r="H61" s="1"/>
      <c r="I61" s="1"/>
      <c r="J61" s="1"/>
      <c r="K61" s="1"/>
      <c r="L61" s="1"/>
      <c r="N61" s="3"/>
      <c r="O61" s="2"/>
      <c r="P61" s="2"/>
      <c r="Q61" s="3"/>
      <c r="R61" s="2"/>
    </row>
  </sheetData>
  <mergeCells count="3">
    <mergeCell ref="A1:S1"/>
    <mergeCell ref="A2:S2"/>
    <mergeCell ref="A3:S3"/>
  </mergeCells>
  <phoneticPr fontId="8" type="noConversion"/>
  <dataValidations count="1">
    <dataValidation type="list" errorStyle="information" allowBlank="1" showInputMessage="1" showErrorMessage="1" sqref="D7:D50" xr:uid="{FF9D4909-F402-46B1-9FED-1C1C8C474D30}">
      <formula1>"H,KG,KO,L,M,M2,M3,MW,PA,PM,PN,ST,T,AMP,GRA,PAK,SC,ZAV,KOS,BLK,KRT,SET,IZV,KPL,GAR,SK,ROL,KM,DOZ"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8BC7D-9D60-4D85-A650-F4197D6EEA0D}">
  <dimension ref="A1:S20"/>
  <sheetViews>
    <sheetView workbookViewId="0">
      <selection activeCell="E18" sqref="E18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" customWidth="1"/>
    <col min="8" max="9" width="11.140625" hidden="1" customWidth="1"/>
    <col min="10" max="10" width="25.7109375" customWidth="1"/>
    <col min="11" max="11" width="7.85546875" bestFit="1" customWidth="1"/>
    <col min="12" max="12" width="7.85546875" customWidth="1"/>
    <col min="13" max="13" width="8.42578125" bestFit="1" customWidth="1"/>
    <col min="14" max="14" width="10" bestFit="1" customWidth="1"/>
    <col min="15" max="15" width="9.42578125" hidden="1" customWidth="1"/>
    <col min="16" max="16" width="7.285156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181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ht="25.5" x14ac:dyDescent="0.25">
      <c r="A7" s="42">
        <v>1</v>
      </c>
      <c r="B7" s="43" t="s">
        <v>182</v>
      </c>
      <c r="C7" s="41" t="s">
        <v>776</v>
      </c>
      <c r="D7" s="44" t="s">
        <v>41</v>
      </c>
      <c r="E7" s="44" t="s">
        <v>878</v>
      </c>
      <c r="F7" s="40">
        <v>2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 t="shared" ref="Q7" si="0">+(N7*P7/100)+N7</f>
        <v>0</v>
      </c>
      <c r="R7" s="15">
        <f t="shared" ref="R7" si="1">+Q7*F7</f>
        <v>0</v>
      </c>
      <c r="S7" s="48"/>
    </row>
    <row r="8" spans="1:19" s="49" customFormat="1" ht="25.5" x14ac:dyDescent="0.25">
      <c r="A8" s="42">
        <v>2</v>
      </c>
      <c r="B8" s="43" t="s">
        <v>184</v>
      </c>
      <c r="C8" s="41" t="s">
        <v>185</v>
      </c>
      <c r="D8" s="44" t="s">
        <v>41</v>
      </c>
      <c r="E8" s="44" t="s">
        <v>878</v>
      </c>
      <c r="F8" s="40">
        <v>3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9" si="2">+(N8*P8/100)+N8</f>
        <v>0</v>
      </c>
      <c r="R8" s="15">
        <f t="shared" ref="R8:R9" si="3">+Q8*F8</f>
        <v>0</v>
      </c>
      <c r="S8" s="48"/>
    </row>
    <row r="9" spans="1:19" s="49" customFormat="1" x14ac:dyDescent="0.25">
      <c r="A9" s="42">
        <v>3</v>
      </c>
      <c r="B9" s="43" t="s">
        <v>186</v>
      </c>
      <c r="C9" s="41" t="s">
        <v>777</v>
      </c>
      <c r="D9" s="44" t="s">
        <v>20</v>
      </c>
      <c r="E9" s="44" t="s">
        <v>879</v>
      </c>
      <c r="F9" s="40">
        <v>1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2"/>
        <v>0</v>
      </c>
      <c r="R9" s="15">
        <f t="shared" si="3"/>
        <v>0</v>
      </c>
      <c r="S9" s="48"/>
    </row>
    <row r="10" spans="1:19" x14ac:dyDescent="0.25">
      <c r="A10" s="17"/>
      <c r="B10" s="18"/>
      <c r="C10" s="19" t="s">
        <v>188</v>
      </c>
      <c r="D10" s="20"/>
      <c r="E10" s="20"/>
      <c r="F10" s="21"/>
      <c r="G10" s="18"/>
      <c r="H10" s="18"/>
      <c r="I10" s="18"/>
      <c r="J10" s="19"/>
      <c r="K10" s="20"/>
      <c r="L10" s="20"/>
      <c r="M10" s="22"/>
      <c r="N10" s="23"/>
      <c r="O10" s="24"/>
      <c r="P10" s="24"/>
      <c r="Q10" s="23">
        <f>SUM(Q7:Q9)</f>
        <v>0</v>
      </c>
      <c r="R10" s="24">
        <f>SUM(R7:R9)</f>
        <v>0</v>
      </c>
      <c r="S10" s="25"/>
    </row>
    <row r="11" spans="1:19" x14ac:dyDescent="0.25">
      <c r="B11" s="1"/>
      <c r="C11" s="1"/>
      <c r="D11" s="1"/>
      <c r="E11" s="1"/>
      <c r="F11" s="2"/>
      <c r="G11" s="1"/>
      <c r="H11" s="1"/>
      <c r="I11" s="1"/>
      <c r="J11" s="1"/>
      <c r="K11" s="1"/>
      <c r="L11" s="1"/>
      <c r="N11" s="3"/>
      <c r="O11" s="2"/>
      <c r="P11" s="2"/>
      <c r="Q11" s="3"/>
      <c r="R11" s="2"/>
    </row>
    <row r="12" spans="1:19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N12" s="3"/>
      <c r="O12" s="2"/>
      <c r="P12" s="2"/>
      <c r="Q12" s="3"/>
      <c r="R12" s="2"/>
    </row>
    <row r="13" spans="1:19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N13" s="3"/>
      <c r="O13" s="2"/>
      <c r="P13" s="2"/>
      <c r="Q13" s="3"/>
      <c r="R13" s="2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</row>
    <row r="17" spans="2:18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</row>
    <row r="18" spans="2:18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</row>
    <row r="19" spans="2:18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</row>
    <row r="20" spans="2:18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9" xr:uid="{60AA1392-ED3E-48A2-AF55-86EEB26193D7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0C9E2-E49F-4C11-813C-AD278A364DC2}">
  <dimension ref="A1:S114"/>
  <sheetViews>
    <sheetView topLeftCell="A75" workbookViewId="0">
      <selection activeCell="D95" sqref="D95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5" width="11.42578125" customWidth="1"/>
    <col min="6" max="6" width="9.42578125" customWidth="1"/>
    <col min="7" max="7" width="11" customWidth="1"/>
    <col min="8" max="9" width="11.140625" hidden="1" customWidth="1"/>
    <col min="10" max="10" width="25.7109375" customWidth="1"/>
    <col min="11" max="12" width="6.5703125" customWidth="1"/>
    <col min="13" max="13" width="8.42578125" bestFit="1" customWidth="1"/>
    <col min="14" max="14" width="9.7109375" customWidth="1"/>
    <col min="15" max="15" width="0.140625" hidden="1" customWidth="1"/>
    <col min="16" max="16" width="6" bestFit="1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189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x14ac:dyDescent="0.25">
      <c r="A7" s="42">
        <v>1</v>
      </c>
      <c r="B7" s="43" t="s">
        <v>190</v>
      </c>
      <c r="C7" s="41" t="s">
        <v>191</v>
      </c>
      <c r="D7" s="44" t="s">
        <v>20</v>
      </c>
      <c r="E7" s="44" t="s">
        <v>192</v>
      </c>
      <c r="F7" s="40">
        <v>5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>+(N7*P7/100)+N7</f>
        <v>0</v>
      </c>
      <c r="R7" s="15">
        <f>+Q7*F7</f>
        <v>0</v>
      </c>
      <c r="S7" s="48"/>
    </row>
    <row r="8" spans="1:19" s="49" customFormat="1" ht="25.5" x14ac:dyDescent="0.25">
      <c r="A8" s="42">
        <v>2</v>
      </c>
      <c r="B8" s="43" t="s">
        <v>193</v>
      </c>
      <c r="C8" s="41" t="s">
        <v>194</v>
      </c>
      <c r="D8" s="44" t="s">
        <v>20</v>
      </c>
      <c r="E8" s="44" t="s">
        <v>195</v>
      </c>
      <c r="F8" s="40">
        <v>1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67" si="0">+(N8*P8/100)+N8</f>
        <v>0</v>
      </c>
      <c r="R8" s="15">
        <f t="shared" ref="R8:R67" si="1">+Q8*F8</f>
        <v>0</v>
      </c>
      <c r="S8" s="48"/>
    </row>
    <row r="9" spans="1:19" s="49" customFormat="1" x14ac:dyDescent="0.25">
      <c r="A9" s="42">
        <v>3</v>
      </c>
      <c r="B9" s="43" t="s">
        <v>196</v>
      </c>
      <c r="C9" s="41" t="s">
        <v>197</v>
      </c>
      <c r="D9" s="44" t="s">
        <v>41</v>
      </c>
      <c r="E9" s="44" t="s">
        <v>198</v>
      </c>
      <c r="F9" s="40">
        <v>1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0"/>
        <v>0</v>
      </c>
      <c r="R9" s="15">
        <f t="shared" si="1"/>
        <v>0</v>
      </c>
      <c r="S9" s="48"/>
    </row>
    <row r="10" spans="1:19" s="49" customFormat="1" x14ac:dyDescent="0.25">
      <c r="A10" s="42">
        <v>4</v>
      </c>
      <c r="B10" s="43" t="s">
        <v>199</v>
      </c>
      <c r="C10" s="41" t="s">
        <v>200</v>
      </c>
      <c r="D10" s="44" t="s">
        <v>31</v>
      </c>
      <c r="E10" s="44" t="s">
        <v>201</v>
      </c>
      <c r="F10" s="40">
        <v>1</v>
      </c>
      <c r="G10" s="43"/>
      <c r="H10" s="43"/>
      <c r="I10" s="43"/>
      <c r="J10" s="41"/>
      <c r="K10" s="44"/>
      <c r="L10" s="44"/>
      <c r="M10" s="45"/>
      <c r="N10" s="46"/>
      <c r="O10" s="47"/>
      <c r="P10" s="47"/>
      <c r="Q10" s="14">
        <f t="shared" si="0"/>
        <v>0</v>
      </c>
      <c r="R10" s="15">
        <f t="shared" si="1"/>
        <v>0</v>
      </c>
      <c r="S10" s="48"/>
    </row>
    <row r="11" spans="1:19" s="49" customFormat="1" x14ac:dyDescent="0.25">
      <c r="A11" s="42">
        <v>5</v>
      </c>
      <c r="B11" s="43" t="s">
        <v>203</v>
      </c>
      <c r="C11" s="41" t="s">
        <v>204</v>
      </c>
      <c r="D11" s="44" t="s">
        <v>20</v>
      </c>
      <c r="E11" s="44" t="s">
        <v>205</v>
      </c>
      <c r="F11" s="40">
        <v>1</v>
      </c>
      <c r="G11" s="43"/>
      <c r="H11" s="43"/>
      <c r="I11" s="43"/>
      <c r="J11" s="41"/>
      <c r="K11" s="44"/>
      <c r="L11" s="44"/>
      <c r="M11" s="45"/>
      <c r="N11" s="46"/>
      <c r="O11" s="47"/>
      <c r="P11" s="47"/>
      <c r="Q11" s="14">
        <f t="shared" si="0"/>
        <v>0</v>
      </c>
      <c r="R11" s="15">
        <f t="shared" si="1"/>
        <v>0</v>
      </c>
      <c r="S11" s="48"/>
    </row>
    <row r="12" spans="1:19" s="49" customFormat="1" x14ac:dyDescent="0.25">
      <c r="A12" s="42">
        <v>6</v>
      </c>
      <c r="B12" s="43" t="s">
        <v>206</v>
      </c>
      <c r="C12" s="41" t="s">
        <v>207</v>
      </c>
      <c r="D12" s="44" t="s">
        <v>20</v>
      </c>
      <c r="E12" s="44" t="s">
        <v>88</v>
      </c>
      <c r="F12" s="40">
        <v>1</v>
      </c>
      <c r="G12" s="43"/>
      <c r="H12" s="43"/>
      <c r="I12" s="43"/>
      <c r="J12" s="41"/>
      <c r="K12" s="44"/>
      <c r="L12" s="44"/>
      <c r="M12" s="45"/>
      <c r="N12" s="46"/>
      <c r="O12" s="47"/>
      <c r="P12" s="47"/>
      <c r="Q12" s="14">
        <f t="shared" si="0"/>
        <v>0</v>
      </c>
      <c r="R12" s="15">
        <f t="shared" si="1"/>
        <v>0</v>
      </c>
      <c r="S12" s="48"/>
    </row>
    <row r="13" spans="1:19" s="49" customFormat="1" x14ac:dyDescent="0.25">
      <c r="A13" s="42">
        <v>7</v>
      </c>
      <c r="B13" s="43" t="s">
        <v>208</v>
      </c>
      <c r="C13" s="41" t="s">
        <v>209</v>
      </c>
      <c r="D13" s="44" t="s">
        <v>20</v>
      </c>
      <c r="E13" s="44" t="s">
        <v>93</v>
      </c>
      <c r="F13" s="40">
        <v>180</v>
      </c>
      <c r="G13" s="43"/>
      <c r="H13" s="43"/>
      <c r="I13" s="43"/>
      <c r="J13" s="41"/>
      <c r="K13" s="44"/>
      <c r="L13" s="44"/>
      <c r="M13" s="45"/>
      <c r="N13" s="46"/>
      <c r="O13" s="47"/>
      <c r="P13" s="47"/>
      <c r="Q13" s="14">
        <f t="shared" si="0"/>
        <v>0</v>
      </c>
      <c r="R13" s="15">
        <f t="shared" si="1"/>
        <v>0</v>
      </c>
      <c r="S13" s="48"/>
    </row>
    <row r="14" spans="1:19" s="49" customFormat="1" ht="25.5" x14ac:dyDescent="0.25">
      <c r="A14" s="42">
        <v>8</v>
      </c>
      <c r="B14" s="43" t="s">
        <v>210</v>
      </c>
      <c r="C14" s="41" t="s">
        <v>211</v>
      </c>
      <c r="D14" s="44" t="s">
        <v>20</v>
      </c>
      <c r="E14" s="44" t="s">
        <v>212</v>
      </c>
      <c r="F14" s="40">
        <v>1</v>
      </c>
      <c r="G14" s="43"/>
      <c r="H14" s="43"/>
      <c r="I14" s="43"/>
      <c r="J14" s="41"/>
      <c r="K14" s="44"/>
      <c r="L14" s="44"/>
      <c r="M14" s="45"/>
      <c r="N14" s="46"/>
      <c r="O14" s="47"/>
      <c r="P14" s="47"/>
      <c r="Q14" s="14">
        <f t="shared" si="0"/>
        <v>0</v>
      </c>
      <c r="R14" s="15">
        <f t="shared" si="1"/>
        <v>0</v>
      </c>
      <c r="S14" s="48"/>
    </row>
    <row r="15" spans="1:19" s="49" customFormat="1" x14ac:dyDescent="0.25">
      <c r="A15" s="42">
        <v>9</v>
      </c>
      <c r="B15" s="43" t="s">
        <v>213</v>
      </c>
      <c r="C15" s="41" t="s">
        <v>214</v>
      </c>
      <c r="D15" s="44" t="s">
        <v>20</v>
      </c>
      <c r="E15" s="44" t="s">
        <v>212</v>
      </c>
      <c r="F15" s="40">
        <v>2</v>
      </c>
      <c r="G15" s="43"/>
      <c r="H15" s="43"/>
      <c r="I15" s="43"/>
      <c r="J15" s="41"/>
      <c r="K15" s="44"/>
      <c r="L15" s="44"/>
      <c r="M15" s="45"/>
      <c r="N15" s="46"/>
      <c r="O15" s="47"/>
      <c r="P15" s="47"/>
      <c r="Q15" s="14">
        <f t="shared" si="0"/>
        <v>0</v>
      </c>
      <c r="R15" s="15">
        <f t="shared" si="1"/>
        <v>0</v>
      </c>
      <c r="S15" s="48"/>
    </row>
    <row r="16" spans="1:19" s="49" customFormat="1" x14ac:dyDescent="0.25">
      <c r="A16" s="42">
        <v>10</v>
      </c>
      <c r="B16" s="43" t="s">
        <v>215</v>
      </c>
      <c r="C16" s="41" t="s">
        <v>216</v>
      </c>
      <c r="D16" s="44" t="s">
        <v>31</v>
      </c>
      <c r="E16" s="44" t="s">
        <v>217</v>
      </c>
      <c r="F16" s="40">
        <v>1</v>
      </c>
      <c r="G16" s="43"/>
      <c r="H16" s="43"/>
      <c r="I16" s="43"/>
      <c r="J16" s="41"/>
      <c r="K16" s="44"/>
      <c r="L16" s="44"/>
      <c r="M16" s="45"/>
      <c r="N16" s="46"/>
      <c r="O16" s="47"/>
      <c r="P16" s="47"/>
      <c r="Q16" s="14">
        <f t="shared" si="0"/>
        <v>0</v>
      </c>
      <c r="R16" s="15">
        <f t="shared" si="1"/>
        <v>0</v>
      </c>
      <c r="S16" s="48"/>
    </row>
    <row r="17" spans="1:19" s="49" customFormat="1" x14ac:dyDescent="0.25">
      <c r="A17" s="42">
        <v>11</v>
      </c>
      <c r="B17" s="43" t="s">
        <v>218</v>
      </c>
      <c r="C17" s="41" t="s">
        <v>219</v>
      </c>
      <c r="D17" s="44" t="s">
        <v>31</v>
      </c>
      <c r="E17" s="44" t="s">
        <v>217</v>
      </c>
      <c r="F17" s="40">
        <v>1</v>
      </c>
      <c r="G17" s="43"/>
      <c r="H17" s="43"/>
      <c r="I17" s="43"/>
      <c r="J17" s="41"/>
      <c r="K17" s="44"/>
      <c r="L17" s="44"/>
      <c r="M17" s="45"/>
      <c r="N17" s="46"/>
      <c r="O17" s="47"/>
      <c r="P17" s="47"/>
      <c r="Q17" s="14">
        <f t="shared" si="0"/>
        <v>0</v>
      </c>
      <c r="R17" s="15">
        <f t="shared" si="1"/>
        <v>0</v>
      </c>
      <c r="S17" s="48"/>
    </row>
    <row r="18" spans="1:19" s="49" customFormat="1" x14ac:dyDescent="0.25">
      <c r="A18" s="42">
        <v>12</v>
      </c>
      <c r="B18" s="43" t="s">
        <v>220</v>
      </c>
      <c r="C18" s="41" t="s">
        <v>221</v>
      </c>
      <c r="D18" s="44" t="s">
        <v>20</v>
      </c>
      <c r="E18" s="44" t="s">
        <v>222</v>
      </c>
      <c r="F18" s="40">
        <v>4</v>
      </c>
      <c r="G18" s="43"/>
      <c r="H18" s="43"/>
      <c r="I18" s="43"/>
      <c r="J18" s="41"/>
      <c r="K18" s="44"/>
      <c r="L18" s="44"/>
      <c r="M18" s="45"/>
      <c r="N18" s="46"/>
      <c r="O18" s="47"/>
      <c r="P18" s="47"/>
      <c r="Q18" s="14">
        <f t="shared" si="0"/>
        <v>0</v>
      </c>
      <c r="R18" s="15">
        <f t="shared" si="1"/>
        <v>0</v>
      </c>
      <c r="S18" s="48"/>
    </row>
    <row r="19" spans="1:19" s="49" customFormat="1" x14ac:dyDescent="0.25">
      <c r="A19" s="42">
        <v>13</v>
      </c>
      <c r="B19" s="43" t="s">
        <v>223</v>
      </c>
      <c r="C19" s="41" t="s">
        <v>224</v>
      </c>
      <c r="D19" s="44" t="s">
        <v>22</v>
      </c>
      <c r="E19" s="44" t="s">
        <v>35</v>
      </c>
      <c r="F19" s="40">
        <v>5</v>
      </c>
      <c r="G19" s="43"/>
      <c r="H19" s="43"/>
      <c r="I19" s="43"/>
      <c r="J19" s="41"/>
      <c r="K19" s="44"/>
      <c r="L19" s="44"/>
      <c r="M19" s="45"/>
      <c r="N19" s="46"/>
      <c r="O19" s="47"/>
      <c r="P19" s="47"/>
      <c r="Q19" s="14">
        <f t="shared" si="0"/>
        <v>0</v>
      </c>
      <c r="R19" s="15">
        <f t="shared" si="1"/>
        <v>0</v>
      </c>
      <c r="S19" s="48"/>
    </row>
    <row r="20" spans="1:19" s="49" customFormat="1" x14ac:dyDescent="0.25">
      <c r="A20" s="42">
        <v>14</v>
      </c>
      <c r="B20" s="43" t="s">
        <v>225</v>
      </c>
      <c r="C20" s="41" t="s">
        <v>226</v>
      </c>
      <c r="D20" s="44" t="s">
        <v>22</v>
      </c>
      <c r="E20" s="44" t="s">
        <v>35</v>
      </c>
      <c r="F20" s="40">
        <v>3</v>
      </c>
      <c r="G20" s="43"/>
      <c r="H20" s="43"/>
      <c r="I20" s="43"/>
      <c r="J20" s="41"/>
      <c r="K20" s="44"/>
      <c r="L20" s="44"/>
      <c r="M20" s="45"/>
      <c r="N20" s="46"/>
      <c r="O20" s="47"/>
      <c r="P20" s="47"/>
      <c r="Q20" s="14">
        <f t="shared" si="0"/>
        <v>0</v>
      </c>
      <c r="R20" s="15">
        <f t="shared" si="1"/>
        <v>0</v>
      </c>
      <c r="S20" s="48"/>
    </row>
    <row r="21" spans="1:19" s="49" customFormat="1" x14ac:dyDescent="0.25">
      <c r="A21" s="42">
        <v>15</v>
      </c>
      <c r="B21" s="43" t="s">
        <v>227</v>
      </c>
      <c r="C21" s="41" t="s">
        <v>228</v>
      </c>
      <c r="D21" s="44" t="s">
        <v>31</v>
      </c>
      <c r="E21" s="44" t="s">
        <v>229</v>
      </c>
      <c r="F21" s="40">
        <v>8</v>
      </c>
      <c r="G21" s="43"/>
      <c r="H21" s="43"/>
      <c r="I21" s="43"/>
      <c r="J21" s="41"/>
      <c r="K21" s="44"/>
      <c r="L21" s="44"/>
      <c r="M21" s="45"/>
      <c r="N21" s="46"/>
      <c r="O21" s="47"/>
      <c r="P21" s="47"/>
      <c r="Q21" s="14">
        <f t="shared" si="0"/>
        <v>0</v>
      </c>
      <c r="R21" s="15">
        <f t="shared" si="1"/>
        <v>0</v>
      </c>
      <c r="S21" s="48"/>
    </row>
    <row r="22" spans="1:19" s="49" customFormat="1" ht="25.5" x14ac:dyDescent="0.25">
      <c r="A22" s="42">
        <v>16</v>
      </c>
      <c r="B22" s="43" t="s">
        <v>230</v>
      </c>
      <c r="C22" s="41" t="s">
        <v>231</v>
      </c>
      <c r="D22" s="44" t="s">
        <v>20</v>
      </c>
      <c r="E22" s="44" t="s">
        <v>232</v>
      </c>
      <c r="F22" s="40">
        <v>1</v>
      </c>
      <c r="G22" s="43"/>
      <c r="H22" s="43"/>
      <c r="I22" s="43"/>
      <c r="J22" s="41"/>
      <c r="K22" s="44"/>
      <c r="L22" s="44"/>
      <c r="M22" s="45"/>
      <c r="N22" s="46"/>
      <c r="O22" s="47"/>
      <c r="P22" s="47"/>
      <c r="Q22" s="14">
        <f t="shared" si="0"/>
        <v>0</v>
      </c>
      <c r="R22" s="15">
        <f t="shared" si="1"/>
        <v>0</v>
      </c>
      <c r="S22" s="48"/>
    </row>
    <row r="23" spans="1:19" s="49" customFormat="1" ht="38.25" x14ac:dyDescent="0.25">
      <c r="A23" s="42">
        <v>17</v>
      </c>
      <c r="B23" s="43" t="s">
        <v>233</v>
      </c>
      <c r="C23" s="41" t="s">
        <v>234</v>
      </c>
      <c r="D23" s="44" t="s">
        <v>20</v>
      </c>
      <c r="E23" s="44" t="s">
        <v>376</v>
      </c>
      <c r="F23" s="40">
        <v>1</v>
      </c>
      <c r="G23" s="43"/>
      <c r="H23" s="43"/>
      <c r="I23" s="43"/>
      <c r="J23" s="41"/>
      <c r="K23" s="44"/>
      <c r="L23" s="44"/>
      <c r="M23" s="45"/>
      <c r="N23" s="46"/>
      <c r="O23" s="47"/>
      <c r="P23" s="47"/>
      <c r="Q23" s="14">
        <f t="shared" si="0"/>
        <v>0</v>
      </c>
      <c r="R23" s="15">
        <f t="shared" si="1"/>
        <v>0</v>
      </c>
      <c r="S23" s="48"/>
    </row>
    <row r="24" spans="1:19" s="49" customFormat="1" x14ac:dyDescent="0.25">
      <c r="A24" s="42">
        <v>18</v>
      </c>
      <c r="B24" s="43" t="s">
        <v>235</v>
      </c>
      <c r="C24" s="41" t="s">
        <v>236</v>
      </c>
      <c r="D24" s="44" t="s">
        <v>31</v>
      </c>
      <c r="E24" s="44" t="s">
        <v>237</v>
      </c>
      <c r="F24" s="40">
        <v>4</v>
      </c>
      <c r="G24" s="43"/>
      <c r="H24" s="43"/>
      <c r="I24" s="43"/>
      <c r="J24" s="41"/>
      <c r="K24" s="44"/>
      <c r="L24" s="44"/>
      <c r="M24" s="45"/>
      <c r="N24" s="46"/>
      <c r="O24" s="47"/>
      <c r="P24" s="47"/>
      <c r="Q24" s="14">
        <f t="shared" si="0"/>
        <v>0</v>
      </c>
      <c r="R24" s="15">
        <f t="shared" si="1"/>
        <v>0</v>
      </c>
      <c r="S24" s="48"/>
    </row>
    <row r="25" spans="1:19" s="49" customFormat="1" ht="25.5" x14ac:dyDescent="0.25">
      <c r="A25" s="42">
        <v>19</v>
      </c>
      <c r="B25" s="43" t="s">
        <v>238</v>
      </c>
      <c r="C25" s="41" t="s">
        <v>239</v>
      </c>
      <c r="D25" s="44" t="s">
        <v>20</v>
      </c>
      <c r="E25" s="44" t="s">
        <v>240</v>
      </c>
      <c r="F25" s="40">
        <v>4</v>
      </c>
      <c r="G25" s="43"/>
      <c r="H25" s="43"/>
      <c r="I25" s="43"/>
      <c r="J25" s="41"/>
      <c r="K25" s="44"/>
      <c r="L25" s="44"/>
      <c r="M25" s="45"/>
      <c r="N25" s="46"/>
      <c r="O25" s="47"/>
      <c r="P25" s="47"/>
      <c r="Q25" s="14">
        <f t="shared" si="0"/>
        <v>0</v>
      </c>
      <c r="R25" s="15">
        <f t="shared" si="1"/>
        <v>0</v>
      </c>
      <c r="S25" s="48"/>
    </row>
    <row r="26" spans="1:19" s="49" customFormat="1" ht="25.5" x14ac:dyDescent="0.25">
      <c r="A26" s="42">
        <v>20</v>
      </c>
      <c r="B26" s="43" t="s">
        <v>241</v>
      </c>
      <c r="C26" s="41" t="s">
        <v>242</v>
      </c>
      <c r="D26" s="44" t="s">
        <v>20</v>
      </c>
      <c r="E26" s="44" t="s">
        <v>240</v>
      </c>
      <c r="F26" s="40">
        <v>4</v>
      </c>
      <c r="G26" s="43"/>
      <c r="H26" s="43"/>
      <c r="I26" s="43"/>
      <c r="J26" s="41"/>
      <c r="K26" s="44"/>
      <c r="L26" s="44"/>
      <c r="M26" s="45"/>
      <c r="N26" s="46"/>
      <c r="O26" s="47"/>
      <c r="P26" s="47"/>
      <c r="Q26" s="14">
        <f t="shared" si="0"/>
        <v>0</v>
      </c>
      <c r="R26" s="15">
        <f t="shared" si="1"/>
        <v>0</v>
      </c>
      <c r="S26" s="48"/>
    </row>
    <row r="27" spans="1:19" s="49" customFormat="1" x14ac:dyDescent="0.25">
      <c r="A27" s="42">
        <v>21</v>
      </c>
      <c r="B27" s="43" t="s">
        <v>243</v>
      </c>
      <c r="C27" s="41" t="s">
        <v>244</v>
      </c>
      <c r="D27" s="44" t="s">
        <v>20</v>
      </c>
      <c r="E27" s="44" t="s">
        <v>245</v>
      </c>
      <c r="F27" s="40">
        <v>12</v>
      </c>
      <c r="G27" s="43"/>
      <c r="H27" s="43"/>
      <c r="I27" s="43"/>
      <c r="J27" s="41"/>
      <c r="K27" s="44"/>
      <c r="L27" s="44"/>
      <c r="M27" s="45"/>
      <c r="N27" s="46"/>
      <c r="O27" s="47"/>
      <c r="P27" s="47"/>
      <c r="Q27" s="14">
        <f t="shared" si="0"/>
        <v>0</v>
      </c>
      <c r="R27" s="15">
        <f t="shared" si="1"/>
        <v>0</v>
      </c>
      <c r="S27" s="48"/>
    </row>
    <row r="28" spans="1:19" s="49" customFormat="1" x14ac:dyDescent="0.25">
      <c r="A28" s="42">
        <v>22</v>
      </c>
      <c r="B28" s="43" t="s">
        <v>246</v>
      </c>
      <c r="C28" s="41" t="s">
        <v>247</v>
      </c>
      <c r="D28" s="44" t="s">
        <v>31</v>
      </c>
      <c r="E28" s="44" t="s">
        <v>248</v>
      </c>
      <c r="F28" s="40">
        <v>4</v>
      </c>
      <c r="G28" s="43"/>
      <c r="H28" s="43"/>
      <c r="I28" s="43"/>
      <c r="J28" s="41"/>
      <c r="K28" s="44"/>
      <c r="L28" s="44"/>
      <c r="M28" s="45"/>
      <c r="N28" s="46"/>
      <c r="O28" s="47"/>
      <c r="P28" s="47"/>
      <c r="Q28" s="14">
        <f t="shared" si="0"/>
        <v>0</v>
      </c>
      <c r="R28" s="15">
        <f t="shared" si="1"/>
        <v>0</v>
      </c>
      <c r="S28" s="48"/>
    </row>
    <row r="29" spans="1:19" s="49" customFormat="1" ht="38.25" x14ac:dyDescent="0.25">
      <c r="A29" s="42">
        <v>23</v>
      </c>
      <c r="B29" s="43" t="s">
        <v>249</v>
      </c>
      <c r="C29" s="41" t="s">
        <v>778</v>
      </c>
      <c r="D29" s="44" t="s">
        <v>20</v>
      </c>
      <c r="E29" s="44" t="s">
        <v>250</v>
      </c>
      <c r="F29" s="40">
        <v>1</v>
      </c>
      <c r="G29" s="43"/>
      <c r="H29" s="43"/>
      <c r="I29" s="43"/>
      <c r="J29" s="41"/>
      <c r="K29" s="44"/>
      <c r="L29" s="44"/>
      <c r="M29" s="45"/>
      <c r="N29" s="46"/>
      <c r="O29" s="47"/>
      <c r="P29" s="47"/>
      <c r="Q29" s="14">
        <f t="shared" si="0"/>
        <v>0</v>
      </c>
      <c r="R29" s="15">
        <f t="shared" si="1"/>
        <v>0</v>
      </c>
      <c r="S29" s="48"/>
    </row>
    <row r="30" spans="1:19" s="49" customFormat="1" x14ac:dyDescent="0.25">
      <c r="A30" s="42">
        <v>24</v>
      </c>
      <c r="B30" s="43" t="s">
        <v>251</v>
      </c>
      <c r="C30" s="41" t="s">
        <v>252</v>
      </c>
      <c r="D30" s="44" t="s">
        <v>22</v>
      </c>
      <c r="E30" s="44" t="s">
        <v>35</v>
      </c>
      <c r="F30" s="40">
        <v>3</v>
      </c>
      <c r="G30" s="43"/>
      <c r="H30" s="43"/>
      <c r="I30" s="43"/>
      <c r="J30" s="41"/>
      <c r="K30" s="44"/>
      <c r="L30" s="44"/>
      <c r="M30" s="45"/>
      <c r="N30" s="46"/>
      <c r="O30" s="47"/>
      <c r="P30" s="47"/>
      <c r="Q30" s="14">
        <f t="shared" si="0"/>
        <v>0</v>
      </c>
      <c r="R30" s="15">
        <f t="shared" si="1"/>
        <v>0</v>
      </c>
      <c r="S30" s="48"/>
    </row>
    <row r="31" spans="1:19" s="49" customFormat="1" ht="25.5" x14ac:dyDescent="0.25">
      <c r="A31" s="42">
        <v>25</v>
      </c>
      <c r="B31" s="43" t="s">
        <v>253</v>
      </c>
      <c r="C31" s="41" t="s">
        <v>254</v>
      </c>
      <c r="D31" s="44" t="s">
        <v>20</v>
      </c>
      <c r="E31" s="44" t="s">
        <v>255</v>
      </c>
      <c r="F31" s="40">
        <v>2</v>
      </c>
      <c r="G31" s="43"/>
      <c r="H31" s="43"/>
      <c r="I31" s="43"/>
      <c r="J31" s="41"/>
      <c r="K31" s="44"/>
      <c r="L31" s="44"/>
      <c r="M31" s="45"/>
      <c r="N31" s="46"/>
      <c r="O31" s="47"/>
      <c r="P31" s="47"/>
      <c r="Q31" s="14">
        <f t="shared" si="0"/>
        <v>0</v>
      </c>
      <c r="R31" s="15">
        <f t="shared" si="1"/>
        <v>0</v>
      </c>
      <c r="S31" s="48"/>
    </row>
    <row r="32" spans="1:19" s="49" customFormat="1" ht="25.5" x14ac:dyDescent="0.25">
      <c r="A32" s="42">
        <v>26</v>
      </c>
      <c r="B32" s="43" t="s">
        <v>256</v>
      </c>
      <c r="C32" s="41" t="s">
        <v>257</v>
      </c>
      <c r="D32" s="44" t="s">
        <v>20</v>
      </c>
      <c r="E32" s="44" t="s">
        <v>48</v>
      </c>
      <c r="F32" s="40">
        <v>3</v>
      </c>
      <c r="G32" s="43"/>
      <c r="H32" s="43"/>
      <c r="I32" s="43"/>
      <c r="J32" s="41"/>
      <c r="K32" s="44"/>
      <c r="L32" s="44"/>
      <c r="M32" s="45"/>
      <c r="N32" s="46"/>
      <c r="O32" s="47"/>
      <c r="P32" s="47"/>
      <c r="Q32" s="14">
        <f t="shared" si="0"/>
        <v>0</v>
      </c>
      <c r="R32" s="15">
        <f t="shared" si="1"/>
        <v>0</v>
      </c>
      <c r="S32" s="48"/>
    </row>
    <row r="33" spans="1:19" s="49" customFormat="1" x14ac:dyDescent="0.25">
      <c r="A33" s="42">
        <v>27</v>
      </c>
      <c r="B33" s="43" t="s">
        <v>258</v>
      </c>
      <c r="C33" s="41" t="s">
        <v>259</v>
      </c>
      <c r="D33" s="44" t="s">
        <v>31</v>
      </c>
      <c r="E33" s="44" t="s">
        <v>217</v>
      </c>
      <c r="F33" s="40">
        <v>1</v>
      </c>
      <c r="G33" s="43"/>
      <c r="H33" s="43"/>
      <c r="I33" s="43"/>
      <c r="J33" s="41"/>
      <c r="K33" s="44"/>
      <c r="L33" s="44"/>
      <c r="M33" s="45"/>
      <c r="N33" s="46"/>
      <c r="O33" s="47"/>
      <c r="P33" s="47"/>
      <c r="Q33" s="14">
        <f t="shared" si="0"/>
        <v>0</v>
      </c>
      <c r="R33" s="15">
        <f t="shared" si="1"/>
        <v>0</v>
      </c>
      <c r="S33" s="48"/>
    </row>
    <row r="34" spans="1:19" s="49" customFormat="1" x14ac:dyDescent="0.25">
      <c r="A34" s="42">
        <v>28</v>
      </c>
      <c r="B34" s="43" t="s">
        <v>260</v>
      </c>
      <c r="C34" s="41" t="s">
        <v>261</v>
      </c>
      <c r="D34" s="44" t="s">
        <v>41</v>
      </c>
      <c r="E34" s="44" t="s">
        <v>198</v>
      </c>
      <c r="F34" s="40">
        <v>1</v>
      </c>
      <c r="G34" s="43"/>
      <c r="H34" s="43"/>
      <c r="I34" s="43"/>
      <c r="J34" s="41"/>
      <c r="K34" s="44"/>
      <c r="L34" s="44"/>
      <c r="M34" s="45"/>
      <c r="N34" s="46"/>
      <c r="O34" s="47"/>
      <c r="P34" s="47"/>
      <c r="Q34" s="14">
        <f t="shared" si="0"/>
        <v>0</v>
      </c>
      <c r="R34" s="15">
        <f t="shared" si="1"/>
        <v>0</v>
      </c>
      <c r="S34" s="48"/>
    </row>
    <row r="35" spans="1:19" s="49" customFormat="1" x14ac:dyDescent="0.25">
      <c r="A35" s="42">
        <v>29</v>
      </c>
      <c r="B35" s="43" t="s">
        <v>262</v>
      </c>
      <c r="C35" s="41" t="s">
        <v>263</v>
      </c>
      <c r="D35" s="44" t="s">
        <v>20</v>
      </c>
      <c r="E35" s="44" t="s">
        <v>93</v>
      </c>
      <c r="F35" s="40">
        <v>10</v>
      </c>
      <c r="G35" s="43"/>
      <c r="H35" s="43"/>
      <c r="I35" s="43"/>
      <c r="J35" s="41"/>
      <c r="K35" s="44"/>
      <c r="L35" s="44"/>
      <c r="M35" s="45"/>
      <c r="N35" s="46"/>
      <c r="O35" s="47"/>
      <c r="P35" s="47"/>
      <c r="Q35" s="14">
        <f t="shared" si="0"/>
        <v>0</v>
      </c>
      <c r="R35" s="15">
        <f t="shared" si="1"/>
        <v>0</v>
      </c>
      <c r="S35" s="48"/>
    </row>
    <row r="36" spans="1:19" s="49" customFormat="1" x14ac:dyDescent="0.25">
      <c r="A36" s="42">
        <v>30</v>
      </c>
      <c r="B36" s="43" t="s">
        <v>264</v>
      </c>
      <c r="C36" s="41" t="s">
        <v>265</v>
      </c>
      <c r="D36" s="44" t="s">
        <v>20</v>
      </c>
      <c r="E36" s="44" t="s">
        <v>93</v>
      </c>
      <c r="F36" s="40">
        <v>20</v>
      </c>
      <c r="G36" s="43"/>
      <c r="H36" s="43"/>
      <c r="I36" s="43"/>
      <c r="J36" s="41"/>
      <c r="K36" s="44"/>
      <c r="L36" s="44"/>
      <c r="M36" s="45"/>
      <c r="N36" s="46"/>
      <c r="O36" s="47"/>
      <c r="P36" s="47"/>
      <c r="Q36" s="14">
        <f t="shared" si="0"/>
        <v>0</v>
      </c>
      <c r="R36" s="15">
        <f t="shared" si="1"/>
        <v>0</v>
      </c>
      <c r="S36" s="48"/>
    </row>
    <row r="37" spans="1:19" s="49" customFormat="1" x14ac:dyDescent="0.25">
      <c r="A37" s="42">
        <v>31</v>
      </c>
      <c r="B37" s="43" t="s">
        <v>266</v>
      </c>
      <c r="C37" s="41" t="s">
        <v>267</v>
      </c>
      <c r="D37" s="44" t="s">
        <v>41</v>
      </c>
      <c r="E37" s="44" t="s">
        <v>198</v>
      </c>
      <c r="F37" s="40">
        <v>1</v>
      </c>
      <c r="G37" s="43"/>
      <c r="H37" s="43"/>
      <c r="I37" s="43"/>
      <c r="J37" s="41"/>
      <c r="K37" s="44"/>
      <c r="L37" s="44"/>
      <c r="M37" s="45"/>
      <c r="N37" s="46"/>
      <c r="O37" s="47"/>
      <c r="P37" s="47"/>
      <c r="Q37" s="14">
        <f t="shared" si="0"/>
        <v>0</v>
      </c>
      <c r="R37" s="15">
        <f t="shared" si="1"/>
        <v>0</v>
      </c>
      <c r="S37" s="48"/>
    </row>
    <row r="38" spans="1:19" s="49" customFormat="1" x14ac:dyDescent="0.25">
      <c r="A38" s="42">
        <v>32</v>
      </c>
      <c r="B38" s="43" t="s">
        <v>268</v>
      </c>
      <c r="C38" s="41" t="s">
        <v>779</v>
      </c>
      <c r="D38" s="44" t="s">
        <v>269</v>
      </c>
      <c r="E38" s="44" t="s">
        <v>270</v>
      </c>
      <c r="F38" s="40">
        <v>50</v>
      </c>
      <c r="G38" s="43"/>
      <c r="H38" s="43"/>
      <c r="I38" s="43"/>
      <c r="J38" s="41"/>
      <c r="K38" s="44"/>
      <c r="L38" s="44"/>
      <c r="M38" s="45"/>
      <c r="N38" s="46"/>
      <c r="O38" s="47"/>
      <c r="P38" s="47"/>
      <c r="Q38" s="14">
        <f t="shared" si="0"/>
        <v>0</v>
      </c>
      <c r="R38" s="15">
        <f t="shared" si="1"/>
        <v>0</v>
      </c>
      <c r="S38" s="48"/>
    </row>
    <row r="39" spans="1:19" s="49" customFormat="1" x14ac:dyDescent="0.25">
      <c r="A39" s="42">
        <v>33</v>
      </c>
      <c r="B39" s="43" t="s">
        <v>271</v>
      </c>
      <c r="C39" s="41" t="s">
        <v>272</v>
      </c>
      <c r="D39" s="44" t="s">
        <v>20</v>
      </c>
      <c r="E39" s="44" t="s">
        <v>93</v>
      </c>
      <c r="F39" s="40">
        <v>3</v>
      </c>
      <c r="G39" s="43"/>
      <c r="H39" s="43"/>
      <c r="I39" s="43"/>
      <c r="J39" s="41"/>
      <c r="K39" s="44"/>
      <c r="L39" s="44"/>
      <c r="M39" s="45"/>
      <c r="N39" s="46"/>
      <c r="O39" s="47"/>
      <c r="P39" s="47"/>
      <c r="Q39" s="14">
        <f t="shared" si="0"/>
        <v>0</v>
      </c>
      <c r="R39" s="15">
        <f t="shared" si="1"/>
        <v>0</v>
      </c>
      <c r="S39" s="48"/>
    </row>
    <row r="40" spans="1:19" s="49" customFormat="1" x14ac:dyDescent="0.25">
      <c r="A40" s="42">
        <v>34</v>
      </c>
      <c r="B40" s="43" t="s">
        <v>274</v>
      </c>
      <c r="C40" s="41" t="s">
        <v>275</v>
      </c>
      <c r="D40" s="44" t="s">
        <v>31</v>
      </c>
      <c r="E40" s="44" t="s">
        <v>276</v>
      </c>
      <c r="F40" s="40">
        <v>3</v>
      </c>
      <c r="G40" s="43"/>
      <c r="H40" s="43"/>
      <c r="I40" s="43"/>
      <c r="J40" s="41"/>
      <c r="K40" s="44"/>
      <c r="L40" s="44"/>
      <c r="M40" s="45"/>
      <c r="N40" s="46"/>
      <c r="O40" s="47"/>
      <c r="P40" s="47"/>
      <c r="Q40" s="14">
        <f t="shared" si="0"/>
        <v>0</v>
      </c>
      <c r="R40" s="15">
        <f t="shared" si="1"/>
        <v>0</v>
      </c>
      <c r="S40" s="48"/>
    </row>
    <row r="41" spans="1:19" s="49" customFormat="1" x14ac:dyDescent="0.25">
      <c r="A41" s="42">
        <v>35</v>
      </c>
      <c r="B41" s="43" t="s">
        <v>277</v>
      </c>
      <c r="C41" s="41" t="s">
        <v>278</v>
      </c>
      <c r="D41" s="44" t="s">
        <v>20</v>
      </c>
      <c r="E41" s="44" t="s">
        <v>279</v>
      </c>
      <c r="F41" s="40">
        <v>2</v>
      </c>
      <c r="G41" s="43"/>
      <c r="H41" s="43"/>
      <c r="I41" s="43"/>
      <c r="J41" s="41"/>
      <c r="K41" s="44"/>
      <c r="L41" s="44"/>
      <c r="M41" s="45"/>
      <c r="N41" s="46"/>
      <c r="O41" s="47"/>
      <c r="P41" s="47"/>
      <c r="Q41" s="14">
        <f t="shared" si="0"/>
        <v>0</v>
      </c>
      <c r="R41" s="15">
        <f t="shared" si="1"/>
        <v>0</v>
      </c>
      <c r="S41" s="48"/>
    </row>
    <row r="42" spans="1:19" s="49" customFormat="1" ht="38.25" x14ac:dyDescent="0.25">
      <c r="A42" s="42">
        <v>36</v>
      </c>
      <c r="B42" s="43" t="s">
        <v>280</v>
      </c>
      <c r="C42" s="41" t="s">
        <v>281</v>
      </c>
      <c r="D42" s="44" t="s">
        <v>53</v>
      </c>
      <c r="E42" s="44" t="s">
        <v>282</v>
      </c>
      <c r="F42" s="40">
        <v>1</v>
      </c>
      <c r="G42" s="43"/>
      <c r="H42" s="43"/>
      <c r="I42" s="43"/>
      <c r="J42" s="41"/>
      <c r="K42" s="44"/>
      <c r="L42" s="44"/>
      <c r="M42" s="45"/>
      <c r="N42" s="46"/>
      <c r="O42" s="47"/>
      <c r="P42" s="47"/>
      <c r="Q42" s="14">
        <f t="shared" si="0"/>
        <v>0</v>
      </c>
      <c r="R42" s="15">
        <f t="shared" si="1"/>
        <v>0</v>
      </c>
      <c r="S42" s="48"/>
    </row>
    <row r="43" spans="1:19" s="49" customFormat="1" ht="25.5" x14ac:dyDescent="0.25">
      <c r="A43" s="42">
        <v>37</v>
      </c>
      <c r="B43" s="43" t="s">
        <v>283</v>
      </c>
      <c r="C43" s="41" t="s">
        <v>284</v>
      </c>
      <c r="D43" s="44" t="s">
        <v>53</v>
      </c>
      <c r="E43" s="44" t="s">
        <v>107</v>
      </c>
      <c r="F43" s="40">
        <v>1</v>
      </c>
      <c r="G43" s="43"/>
      <c r="H43" s="43"/>
      <c r="I43" s="43"/>
      <c r="J43" s="41"/>
      <c r="K43" s="44"/>
      <c r="L43" s="44"/>
      <c r="M43" s="45"/>
      <c r="N43" s="46"/>
      <c r="O43" s="47"/>
      <c r="P43" s="47"/>
      <c r="Q43" s="14">
        <f t="shared" si="0"/>
        <v>0</v>
      </c>
      <c r="R43" s="15">
        <f t="shared" si="1"/>
        <v>0</v>
      </c>
      <c r="S43" s="48"/>
    </row>
    <row r="44" spans="1:19" s="49" customFormat="1" x14ac:dyDescent="0.25">
      <c r="A44" s="42">
        <v>38</v>
      </c>
      <c r="B44" s="43" t="s">
        <v>285</v>
      </c>
      <c r="C44" s="41" t="s">
        <v>880</v>
      </c>
      <c r="D44" s="44" t="s">
        <v>31</v>
      </c>
      <c r="E44" s="44" t="s">
        <v>237</v>
      </c>
      <c r="F44" s="40">
        <v>2</v>
      </c>
      <c r="G44" s="43"/>
      <c r="H44" s="43"/>
      <c r="I44" s="43"/>
      <c r="J44" s="41"/>
      <c r="K44" s="44"/>
      <c r="L44" s="44"/>
      <c r="M44" s="45"/>
      <c r="N44" s="46"/>
      <c r="O44" s="47"/>
      <c r="P44" s="47"/>
      <c r="Q44" s="14">
        <f t="shared" si="0"/>
        <v>0</v>
      </c>
      <c r="R44" s="15">
        <f t="shared" si="1"/>
        <v>0</v>
      </c>
      <c r="S44" s="48"/>
    </row>
    <row r="45" spans="1:19" s="49" customFormat="1" x14ac:dyDescent="0.25">
      <c r="A45" s="42">
        <v>39</v>
      </c>
      <c r="B45" s="43" t="s">
        <v>286</v>
      </c>
      <c r="C45" s="41" t="s">
        <v>287</v>
      </c>
      <c r="D45" s="44" t="s">
        <v>31</v>
      </c>
      <c r="E45" s="44" t="s">
        <v>107</v>
      </c>
      <c r="F45" s="40">
        <v>1</v>
      </c>
      <c r="G45" s="43"/>
      <c r="H45" s="43"/>
      <c r="I45" s="43"/>
      <c r="J45" s="41"/>
      <c r="K45" s="44"/>
      <c r="L45" s="44"/>
      <c r="M45" s="45"/>
      <c r="N45" s="46"/>
      <c r="O45" s="47"/>
      <c r="P45" s="47"/>
      <c r="Q45" s="14">
        <f t="shared" si="0"/>
        <v>0</v>
      </c>
      <c r="R45" s="15">
        <f t="shared" si="1"/>
        <v>0</v>
      </c>
      <c r="S45" s="48"/>
    </row>
    <row r="46" spans="1:19" s="49" customFormat="1" x14ac:dyDescent="0.25">
      <c r="A46" s="42">
        <v>40</v>
      </c>
      <c r="B46" s="43" t="s">
        <v>288</v>
      </c>
      <c r="C46" s="41" t="s">
        <v>289</v>
      </c>
      <c r="D46" s="44" t="s">
        <v>41</v>
      </c>
      <c r="E46" s="44" t="s">
        <v>107</v>
      </c>
      <c r="F46" s="40">
        <v>6</v>
      </c>
      <c r="G46" s="43"/>
      <c r="H46" s="43"/>
      <c r="I46" s="43"/>
      <c r="J46" s="41"/>
      <c r="K46" s="44"/>
      <c r="L46" s="44"/>
      <c r="M46" s="45"/>
      <c r="N46" s="46"/>
      <c r="O46" s="47"/>
      <c r="P46" s="47"/>
      <c r="Q46" s="14">
        <f t="shared" si="0"/>
        <v>0</v>
      </c>
      <c r="R46" s="15">
        <f t="shared" si="1"/>
        <v>0</v>
      </c>
      <c r="S46" s="48"/>
    </row>
    <row r="47" spans="1:19" s="49" customFormat="1" x14ac:dyDescent="0.25">
      <c r="A47" s="42">
        <v>41</v>
      </c>
      <c r="B47" s="43" t="s">
        <v>290</v>
      </c>
      <c r="C47" s="41" t="s">
        <v>291</v>
      </c>
      <c r="D47" s="44" t="s">
        <v>20</v>
      </c>
      <c r="E47" s="44" t="s">
        <v>240</v>
      </c>
      <c r="F47" s="40">
        <v>2</v>
      </c>
      <c r="G47" s="43"/>
      <c r="H47" s="43"/>
      <c r="I47" s="43"/>
      <c r="J47" s="41"/>
      <c r="K47" s="44"/>
      <c r="L47" s="44"/>
      <c r="M47" s="45"/>
      <c r="N47" s="46"/>
      <c r="O47" s="47"/>
      <c r="P47" s="47"/>
      <c r="Q47" s="14">
        <f t="shared" si="0"/>
        <v>0</v>
      </c>
      <c r="R47" s="15">
        <f t="shared" si="1"/>
        <v>0</v>
      </c>
      <c r="S47" s="48"/>
    </row>
    <row r="48" spans="1:19" s="49" customFormat="1" x14ac:dyDescent="0.25">
      <c r="A48" s="42">
        <v>42</v>
      </c>
      <c r="B48" s="43" t="s">
        <v>292</v>
      </c>
      <c r="C48" s="41" t="s">
        <v>293</v>
      </c>
      <c r="D48" s="44" t="s">
        <v>31</v>
      </c>
      <c r="E48" s="44" t="s">
        <v>217</v>
      </c>
      <c r="F48" s="40">
        <v>2</v>
      </c>
      <c r="G48" s="43"/>
      <c r="H48" s="43"/>
      <c r="I48" s="43"/>
      <c r="J48" s="41"/>
      <c r="K48" s="44"/>
      <c r="L48" s="44"/>
      <c r="M48" s="45"/>
      <c r="N48" s="46"/>
      <c r="O48" s="47"/>
      <c r="P48" s="47"/>
      <c r="Q48" s="14">
        <f t="shared" si="0"/>
        <v>0</v>
      </c>
      <c r="R48" s="15">
        <f t="shared" si="1"/>
        <v>0</v>
      </c>
      <c r="S48" s="48"/>
    </row>
    <row r="49" spans="1:19" s="49" customFormat="1" x14ac:dyDescent="0.25">
      <c r="A49" s="42">
        <v>43</v>
      </c>
      <c r="B49" s="43" t="s">
        <v>294</v>
      </c>
      <c r="C49" s="41" t="s">
        <v>295</v>
      </c>
      <c r="D49" s="44" t="s">
        <v>31</v>
      </c>
      <c r="E49" s="44" t="s">
        <v>296</v>
      </c>
      <c r="F49" s="40">
        <v>1</v>
      </c>
      <c r="G49" s="43"/>
      <c r="H49" s="43"/>
      <c r="I49" s="43"/>
      <c r="J49" s="41"/>
      <c r="K49" s="44"/>
      <c r="L49" s="44"/>
      <c r="M49" s="45"/>
      <c r="N49" s="46"/>
      <c r="O49" s="47"/>
      <c r="P49" s="47"/>
      <c r="Q49" s="14">
        <f t="shared" si="0"/>
        <v>0</v>
      </c>
      <c r="R49" s="15">
        <f t="shared" si="1"/>
        <v>0</v>
      </c>
      <c r="S49" s="48"/>
    </row>
    <row r="50" spans="1:19" s="49" customFormat="1" ht="38.25" x14ac:dyDescent="0.25">
      <c r="A50" s="42">
        <v>44</v>
      </c>
      <c r="B50" s="43" t="s">
        <v>297</v>
      </c>
      <c r="C50" s="41" t="s">
        <v>298</v>
      </c>
      <c r="D50" s="44" t="s">
        <v>20</v>
      </c>
      <c r="E50" s="44" t="s">
        <v>299</v>
      </c>
      <c r="F50" s="40">
        <v>1</v>
      </c>
      <c r="G50" s="43"/>
      <c r="H50" s="43"/>
      <c r="I50" s="43"/>
      <c r="J50" s="41"/>
      <c r="K50" s="44"/>
      <c r="L50" s="44"/>
      <c r="M50" s="45"/>
      <c r="N50" s="46"/>
      <c r="O50" s="47"/>
      <c r="P50" s="47"/>
      <c r="Q50" s="14">
        <f t="shared" si="0"/>
        <v>0</v>
      </c>
      <c r="R50" s="15">
        <f t="shared" si="1"/>
        <v>0</v>
      </c>
      <c r="S50" s="48"/>
    </row>
    <row r="51" spans="1:19" s="49" customFormat="1" x14ac:dyDescent="0.25">
      <c r="A51" s="42">
        <v>45</v>
      </c>
      <c r="B51" s="43" t="s">
        <v>303</v>
      </c>
      <c r="C51" s="41" t="s">
        <v>304</v>
      </c>
      <c r="D51" s="44" t="s">
        <v>31</v>
      </c>
      <c r="E51" s="44" t="s">
        <v>229</v>
      </c>
      <c r="F51" s="40">
        <v>1</v>
      </c>
      <c r="G51" s="43"/>
      <c r="H51" s="43"/>
      <c r="I51" s="43"/>
      <c r="J51" s="41"/>
      <c r="K51" s="44"/>
      <c r="L51" s="44"/>
      <c r="M51" s="45"/>
      <c r="N51" s="46"/>
      <c r="O51" s="47"/>
      <c r="P51" s="47"/>
      <c r="Q51" s="14">
        <f t="shared" si="0"/>
        <v>0</v>
      </c>
      <c r="R51" s="15">
        <f t="shared" si="1"/>
        <v>0</v>
      </c>
      <c r="S51" s="48"/>
    </row>
    <row r="52" spans="1:19" s="49" customFormat="1" x14ac:dyDescent="0.25">
      <c r="A52" s="42">
        <v>46</v>
      </c>
      <c r="B52" s="43" t="s">
        <v>305</v>
      </c>
      <c r="C52" s="41" t="s">
        <v>306</v>
      </c>
      <c r="D52" s="44" t="s">
        <v>20</v>
      </c>
      <c r="E52" s="44" t="s">
        <v>307</v>
      </c>
      <c r="F52" s="40">
        <v>2</v>
      </c>
      <c r="G52" s="43"/>
      <c r="H52" s="43"/>
      <c r="I52" s="43"/>
      <c r="J52" s="41"/>
      <c r="K52" s="44"/>
      <c r="L52" s="44"/>
      <c r="M52" s="45"/>
      <c r="N52" s="46"/>
      <c r="O52" s="47"/>
      <c r="P52" s="47"/>
      <c r="Q52" s="14">
        <f t="shared" si="0"/>
        <v>0</v>
      </c>
      <c r="R52" s="15">
        <f t="shared" si="1"/>
        <v>0</v>
      </c>
      <c r="S52" s="48"/>
    </row>
    <row r="53" spans="1:19" s="49" customFormat="1" ht="25.5" x14ac:dyDescent="0.25">
      <c r="A53" s="42">
        <v>47</v>
      </c>
      <c r="B53" s="43" t="s">
        <v>308</v>
      </c>
      <c r="C53" s="41" t="s">
        <v>309</v>
      </c>
      <c r="D53" s="44" t="s">
        <v>31</v>
      </c>
      <c r="E53" s="44" t="s">
        <v>376</v>
      </c>
      <c r="F53" s="40">
        <v>1</v>
      </c>
      <c r="G53" s="43"/>
      <c r="H53" s="43"/>
      <c r="I53" s="43"/>
      <c r="J53" s="41"/>
      <c r="K53" s="44"/>
      <c r="L53" s="44"/>
      <c r="M53" s="45"/>
      <c r="N53" s="46"/>
      <c r="O53" s="47"/>
      <c r="P53" s="47"/>
      <c r="Q53" s="14">
        <f t="shared" si="0"/>
        <v>0</v>
      </c>
      <c r="R53" s="15">
        <f t="shared" si="1"/>
        <v>0</v>
      </c>
      <c r="S53" s="48"/>
    </row>
    <row r="54" spans="1:19" s="49" customFormat="1" x14ac:dyDescent="0.25">
      <c r="A54" s="42">
        <v>48</v>
      </c>
      <c r="B54" s="43" t="s">
        <v>310</v>
      </c>
      <c r="C54" s="41" t="s">
        <v>311</v>
      </c>
      <c r="D54" s="44" t="s">
        <v>32</v>
      </c>
      <c r="E54" s="44" t="s">
        <v>33</v>
      </c>
      <c r="F54" s="40">
        <v>4</v>
      </c>
      <c r="G54" s="43"/>
      <c r="H54" s="43"/>
      <c r="I54" s="43"/>
      <c r="J54" s="41"/>
      <c r="K54" s="44"/>
      <c r="L54" s="44"/>
      <c r="M54" s="45"/>
      <c r="N54" s="46"/>
      <c r="O54" s="47"/>
      <c r="P54" s="47"/>
      <c r="Q54" s="14">
        <f t="shared" si="0"/>
        <v>0</v>
      </c>
      <c r="R54" s="15">
        <f t="shared" si="1"/>
        <v>0</v>
      </c>
      <c r="S54" s="48"/>
    </row>
    <row r="55" spans="1:19" s="49" customFormat="1" x14ac:dyDescent="0.25">
      <c r="A55" s="42">
        <v>49</v>
      </c>
      <c r="B55" s="43" t="s">
        <v>312</v>
      </c>
      <c r="C55" s="41" t="s">
        <v>313</v>
      </c>
      <c r="D55" s="44" t="s">
        <v>20</v>
      </c>
      <c r="E55" s="44" t="s">
        <v>93</v>
      </c>
      <c r="F55" s="40">
        <v>1</v>
      </c>
      <c r="G55" s="43"/>
      <c r="H55" s="43"/>
      <c r="I55" s="43"/>
      <c r="J55" s="41"/>
      <c r="K55" s="44"/>
      <c r="L55" s="44"/>
      <c r="M55" s="45"/>
      <c r="N55" s="46"/>
      <c r="O55" s="47"/>
      <c r="P55" s="47"/>
      <c r="Q55" s="14">
        <f t="shared" si="0"/>
        <v>0</v>
      </c>
      <c r="R55" s="15">
        <f t="shared" si="1"/>
        <v>0</v>
      </c>
      <c r="S55" s="48"/>
    </row>
    <row r="56" spans="1:19" s="49" customFormat="1" x14ac:dyDescent="0.25">
      <c r="A56" s="42">
        <v>50</v>
      </c>
      <c r="B56" s="43" t="s">
        <v>314</v>
      </c>
      <c r="C56" s="41" t="s">
        <v>315</v>
      </c>
      <c r="D56" s="44" t="s">
        <v>20</v>
      </c>
      <c r="E56" s="44" t="s">
        <v>93</v>
      </c>
      <c r="F56" s="40">
        <v>1</v>
      </c>
      <c r="G56" s="43"/>
      <c r="H56" s="43"/>
      <c r="I56" s="43"/>
      <c r="J56" s="41"/>
      <c r="K56" s="44"/>
      <c r="L56" s="44"/>
      <c r="M56" s="45"/>
      <c r="N56" s="46"/>
      <c r="O56" s="47"/>
      <c r="P56" s="47"/>
      <c r="Q56" s="14">
        <f t="shared" si="0"/>
        <v>0</v>
      </c>
      <c r="R56" s="15">
        <f t="shared" si="1"/>
        <v>0</v>
      </c>
      <c r="S56" s="48"/>
    </row>
    <row r="57" spans="1:19" s="49" customFormat="1" x14ac:dyDescent="0.25">
      <c r="A57" s="42">
        <v>51</v>
      </c>
      <c r="B57" s="43" t="s">
        <v>316</v>
      </c>
      <c r="C57" s="41" t="s">
        <v>317</v>
      </c>
      <c r="D57" s="44" t="s">
        <v>20</v>
      </c>
      <c r="E57" s="44" t="s">
        <v>93</v>
      </c>
      <c r="F57" s="40">
        <v>1</v>
      </c>
      <c r="G57" s="43"/>
      <c r="H57" s="43"/>
      <c r="I57" s="43"/>
      <c r="J57" s="41"/>
      <c r="K57" s="44"/>
      <c r="L57" s="44"/>
      <c r="M57" s="45"/>
      <c r="N57" s="46"/>
      <c r="O57" s="47"/>
      <c r="P57" s="47"/>
      <c r="Q57" s="14">
        <f t="shared" si="0"/>
        <v>0</v>
      </c>
      <c r="R57" s="15">
        <f t="shared" si="1"/>
        <v>0</v>
      </c>
      <c r="S57" s="48"/>
    </row>
    <row r="58" spans="1:19" s="49" customFormat="1" x14ac:dyDescent="0.25">
      <c r="A58" s="42">
        <v>52</v>
      </c>
      <c r="B58" s="43" t="s">
        <v>318</v>
      </c>
      <c r="C58" s="41" t="s">
        <v>319</v>
      </c>
      <c r="D58" s="44" t="s">
        <v>20</v>
      </c>
      <c r="E58" s="44" t="s">
        <v>93</v>
      </c>
      <c r="F58" s="40">
        <v>1</v>
      </c>
      <c r="G58" s="43"/>
      <c r="H58" s="43"/>
      <c r="I58" s="43"/>
      <c r="J58" s="41"/>
      <c r="K58" s="44"/>
      <c r="L58" s="44"/>
      <c r="M58" s="45"/>
      <c r="N58" s="46"/>
      <c r="O58" s="47"/>
      <c r="P58" s="47"/>
      <c r="Q58" s="14">
        <f t="shared" si="0"/>
        <v>0</v>
      </c>
      <c r="R58" s="15">
        <f t="shared" si="1"/>
        <v>0</v>
      </c>
      <c r="S58" s="48"/>
    </row>
    <row r="59" spans="1:19" s="49" customFormat="1" ht="25.5" x14ac:dyDescent="0.25">
      <c r="A59" s="42">
        <v>53</v>
      </c>
      <c r="B59" s="43" t="s">
        <v>320</v>
      </c>
      <c r="C59" s="41" t="s">
        <v>321</v>
      </c>
      <c r="D59" s="44" t="s">
        <v>31</v>
      </c>
      <c r="E59" s="44" t="s">
        <v>322</v>
      </c>
      <c r="F59" s="40">
        <v>1</v>
      </c>
      <c r="G59" s="43"/>
      <c r="H59" s="43"/>
      <c r="I59" s="43"/>
      <c r="J59" s="41"/>
      <c r="K59" s="44"/>
      <c r="L59" s="44"/>
      <c r="M59" s="45"/>
      <c r="N59" s="46"/>
      <c r="O59" s="47"/>
      <c r="P59" s="47"/>
      <c r="Q59" s="14">
        <f t="shared" si="0"/>
        <v>0</v>
      </c>
      <c r="R59" s="15">
        <f t="shared" si="1"/>
        <v>0</v>
      </c>
      <c r="S59" s="48"/>
    </row>
    <row r="60" spans="1:19" s="49" customFormat="1" x14ac:dyDescent="0.25">
      <c r="A60" s="42">
        <v>54</v>
      </c>
      <c r="B60" s="43" t="s">
        <v>323</v>
      </c>
      <c r="C60" s="41" t="s">
        <v>324</v>
      </c>
      <c r="D60" s="44" t="s">
        <v>20</v>
      </c>
      <c r="E60" s="44" t="s">
        <v>376</v>
      </c>
      <c r="F60" s="40">
        <v>2</v>
      </c>
      <c r="G60" s="43"/>
      <c r="H60" s="43"/>
      <c r="I60" s="43"/>
      <c r="J60" s="41"/>
      <c r="K60" s="44"/>
      <c r="L60" s="44"/>
      <c r="M60" s="45"/>
      <c r="N60" s="46"/>
      <c r="O60" s="47"/>
      <c r="P60" s="47"/>
      <c r="Q60" s="14">
        <f t="shared" si="0"/>
        <v>0</v>
      </c>
      <c r="R60" s="15">
        <f t="shared" si="1"/>
        <v>0</v>
      </c>
      <c r="S60" s="48"/>
    </row>
    <row r="61" spans="1:19" s="49" customFormat="1" ht="25.5" x14ac:dyDescent="0.25">
      <c r="A61" s="42">
        <v>55</v>
      </c>
      <c r="B61" s="43" t="s">
        <v>325</v>
      </c>
      <c r="C61" s="41" t="s">
        <v>326</v>
      </c>
      <c r="D61" s="44" t="s">
        <v>20</v>
      </c>
      <c r="E61" s="44" t="s">
        <v>93</v>
      </c>
      <c r="F61" s="40">
        <v>1</v>
      </c>
      <c r="G61" s="43"/>
      <c r="H61" s="43"/>
      <c r="I61" s="43"/>
      <c r="J61" s="41"/>
      <c r="K61" s="44"/>
      <c r="L61" s="44"/>
      <c r="M61" s="45"/>
      <c r="N61" s="46"/>
      <c r="O61" s="47"/>
      <c r="P61" s="47"/>
      <c r="Q61" s="14">
        <f t="shared" si="0"/>
        <v>0</v>
      </c>
      <c r="R61" s="15">
        <f t="shared" si="1"/>
        <v>0</v>
      </c>
      <c r="S61" s="48"/>
    </row>
    <row r="62" spans="1:19" s="49" customFormat="1" x14ac:dyDescent="0.25">
      <c r="A62" s="42">
        <v>56</v>
      </c>
      <c r="B62" s="43" t="s">
        <v>327</v>
      </c>
      <c r="C62" s="41" t="s">
        <v>328</v>
      </c>
      <c r="D62" s="44" t="s">
        <v>20</v>
      </c>
      <c r="E62" s="44" t="s">
        <v>329</v>
      </c>
      <c r="F62" s="40">
        <v>1</v>
      </c>
      <c r="G62" s="43"/>
      <c r="H62" s="43"/>
      <c r="I62" s="43"/>
      <c r="J62" s="41"/>
      <c r="K62" s="44"/>
      <c r="L62" s="44"/>
      <c r="M62" s="45"/>
      <c r="N62" s="46"/>
      <c r="O62" s="47"/>
      <c r="P62" s="47"/>
      <c r="Q62" s="14">
        <f t="shared" si="0"/>
        <v>0</v>
      </c>
      <c r="R62" s="15">
        <f t="shared" si="1"/>
        <v>0</v>
      </c>
      <c r="S62" s="48"/>
    </row>
    <row r="63" spans="1:19" s="49" customFormat="1" ht="25.5" x14ac:dyDescent="0.25">
      <c r="A63" s="42">
        <v>57</v>
      </c>
      <c r="B63" s="43" t="s">
        <v>330</v>
      </c>
      <c r="C63" s="41" t="s">
        <v>331</v>
      </c>
      <c r="D63" s="44" t="s">
        <v>20</v>
      </c>
      <c r="E63" s="44" t="s">
        <v>161</v>
      </c>
      <c r="F63" s="40">
        <v>1</v>
      </c>
      <c r="G63" s="43"/>
      <c r="H63" s="43"/>
      <c r="I63" s="43"/>
      <c r="J63" s="41"/>
      <c r="K63" s="44"/>
      <c r="L63" s="44"/>
      <c r="M63" s="45"/>
      <c r="N63" s="46"/>
      <c r="O63" s="47"/>
      <c r="P63" s="47"/>
      <c r="Q63" s="14">
        <f t="shared" si="0"/>
        <v>0</v>
      </c>
      <c r="R63" s="15">
        <f t="shared" si="1"/>
        <v>0</v>
      </c>
      <c r="S63" s="48"/>
    </row>
    <row r="64" spans="1:19" s="49" customFormat="1" ht="38.25" x14ac:dyDescent="0.25">
      <c r="A64" s="42">
        <v>58</v>
      </c>
      <c r="B64" s="43" t="s">
        <v>332</v>
      </c>
      <c r="C64" s="41" t="s">
        <v>333</v>
      </c>
      <c r="D64" s="44" t="s">
        <v>20</v>
      </c>
      <c r="E64" s="44" t="s">
        <v>88</v>
      </c>
      <c r="F64" s="40">
        <v>1</v>
      </c>
      <c r="G64" s="43"/>
      <c r="H64" s="43"/>
      <c r="I64" s="43"/>
      <c r="J64" s="41"/>
      <c r="K64" s="44"/>
      <c r="L64" s="44"/>
      <c r="M64" s="45"/>
      <c r="N64" s="46"/>
      <c r="O64" s="47"/>
      <c r="P64" s="47"/>
      <c r="Q64" s="14">
        <f t="shared" si="0"/>
        <v>0</v>
      </c>
      <c r="R64" s="15">
        <f t="shared" si="1"/>
        <v>0</v>
      </c>
      <c r="S64" s="48"/>
    </row>
    <row r="65" spans="1:19" s="49" customFormat="1" ht="25.5" x14ac:dyDescent="0.25">
      <c r="A65" s="42">
        <v>59</v>
      </c>
      <c r="B65" s="43" t="s">
        <v>334</v>
      </c>
      <c r="C65" s="41" t="s">
        <v>335</v>
      </c>
      <c r="D65" s="44" t="s">
        <v>20</v>
      </c>
      <c r="E65" s="44" t="s">
        <v>376</v>
      </c>
      <c r="F65" s="40">
        <v>1</v>
      </c>
      <c r="G65" s="43"/>
      <c r="H65" s="43"/>
      <c r="I65" s="43"/>
      <c r="J65" s="41"/>
      <c r="K65" s="44"/>
      <c r="L65" s="44"/>
      <c r="M65" s="45"/>
      <c r="N65" s="46"/>
      <c r="O65" s="47"/>
      <c r="P65" s="47"/>
      <c r="Q65" s="14">
        <f t="shared" si="0"/>
        <v>0</v>
      </c>
      <c r="R65" s="15">
        <f t="shared" si="1"/>
        <v>0</v>
      </c>
      <c r="S65" s="48"/>
    </row>
    <row r="66" spans="1:19" s="49" customFormat="1" x14ac:dyDescent="0.25">
      <c r="A66" s="42">
        <v>60</v>
      </c>
      <c r="B66" s="43" t="s">
        <v>336</v>
      </c>
      <c r="C66" s="41" t="s">
        <v>337</v>
      </c>
      <c r="D66" s="44" t="s">
        <v>20</v>
      </c>
      <c r="E66" s="44" t="s">
        <v>180</v>
      </c>
      <c r="F66" s="40">
        <v>1</v>
      </c>
      <c r="G66" s="43"/>
      <c r="H66" s="43"/>
      <c r="I66" s="43"/>
      <c r="J66" s="41"/>
      <c r="K66" s="44"/>
      <c r="L66" s="44"/>
      <c r="M66" s="45"/>
      <c r="N66" s="46"/>
      <c r="O66" s="47"/>
      <c r="P66" s="47"/>
      <c r="Q66" s="14">
        <f t="shared" si="0"/>
        <v>0</v>
      </c>
      <c r="R66" s="15">
        <f t="shared" si="1"/>
        <v>0</v>
      </c>
      <c r="S66" s="48"/>
    </row>
    <row r="67" spans="1:19" s="49" customFormat="1" ht="25.5" x14ac:dyDescent="0.25">
      <c r="A67" s="42">
        <v>61</v>
      </c>
      <c r="B67" s="43" t="s">
        <v>338</v>
      </c>
      <c r="C67" s="41" t="s">
        <v>339</v>
      </c>
      <c r="D67" s="44" t="s">
        <v>22</v>
      </c>
      <c r="E67" s="44" t="s">
        <v>35</v>
      </c>
      <c r="F67" s="40">
        <v>2</v>
      </c>
      <c r="G67" s="43"/>
      <c r="H67" s="43"/>
      <c r="I67" s="43"/>
      <c r="J67" s="41"/>
      <c r="K67" s="44"/>
      <c r="L67" s="44"/>
      <c r="M67" s="45"/>
      <c r="N67" s="46"/>
      <c r="O67" s="47"/>
      <c r="P67" s="47"/>
      <c r="Q67" s="14">
        <f t="shared" si="0"/>
        <v>0</v>
      </c>
      <c r="R67" s="15">
        <f t="shared" si="1"/>
        <v>0</v>
      </c>
      <c r="S67" s="48"/>
    </row>
    <row r="68" spans="1:19" s="49" customFormat="1" ht="25.5" x14ac:dyDescent="0.25">
      <c r="A68" s="42">
        <v>62</v>
      </c>
      <c r="B68" s="43" t="s">
        <v>340</v>
      </c>
      <c r="C68" s="41" t="s">
        <v>341</v>
      </c>
      <c r="D68" s="44" t="s">
        <v>269</v>
      </c>
      <c r="E68" s="44" t="s">
        <v>269</v>
      </c>
      <c r="F68" s="40">
        <v>40</v>
      </c>
      <c r="G68" s="43"/>
      <c r="H68" s="43"/>
      <c r="I68" s="43"/>
      <c r="J68" s="41"/>
      <c r="K68" s="44"/>
      <c r="L68" s="44"/>
      <c r="M68" s="45"/>
      <c r="N68" s="46"/>
      <c r="O68" s="47"/>
      <c r="P68" s="47"/>
      <c r="Q68" s="14">
        <f t="shared" ref="Q68:Q104" si="2">+(N68*P68/100)+N68</f>
        <v>0</v>
      </c>
      <c r="R68" s="15">
        <f t="shared" ref="R68:R104" si="3">+Q68*F68</f>
        <v>0</v>
      </c>
      <c r="S68" s="48"/>
    </row>
    <row r="69" spans="1:19" s="49" customFormat="1" ht="25.5" x14ac:dyDescent="0.25">
      <c r="A69" s="42">
        <v>63</v>
      </c>
      <c r="B69" s="43" t="s">
        <v>342</v>
      </c>
      <c r="C69" s="41" t="s">
        <v>343</v>
      </c>
      <c r="D69" s="44" t="s">
        <v>269</v>
      </c>
      <c r="E69" s="44" t="s">
        <v>269</v>
      </c>
      <c r="F69" s="40">
        <v>60</v>
      </c>
      <c r="G69" s="43"/>
      <c r="H69" s="43"/>
      <c r="I69" s="43"/>
      <c r="J69" s="41"/>
      <c r="K69" s="44"/>
      <c r="L69" s="44"/>
      <c r="M69" s="45"/>
      <c r="N69" s="46"/>
      <c r="O69" s="47"/>
      <c r="P69" s="47"/>
      <c r="Q69" s="14">
        <f t="shared" si="2"/>
        <v>0</v>
      </c>
      <c r="R69" s="15">
        <f t="shared" si="3"/>
        <v>0</v>
      </c>
      <c r="S69" s="48"/>
    </row>
    <row r="70" spans="1:19" s="49" customFormat="1" ht="25.5" x14ac:dyDescent="0.25">
      <c r="A70" s="42">
        <v>64</v>
      </c>
      <c r="B70" s="43" t="s">
        <v>344</v>
      </c>
      <c r="C70" s="41" t="s">
        <v>345</v>
      </c>
      <c r="D70" s="44" t="s">
        <v>269</v>
      </c>
      <c r="E70" s="44" t="s">
        <v>269</v>
      </c>
      <c r="F70" s="40">
        <v>20</v>
      </c>
      <c r="G70" s="43"/>
      <c r="H70" s="43"/>
      <c r="I70" s="43"/>
      <c r="J70" s="41"/>
      <c r="K70" s="44"/>
      <c r="L70" s="44"/>
      <c r="M70" s="45"/>
      <c r="N70" s="46"/>
      <c r="O70" s="47"/>
      <c r="P70" s="47"/>
      <c r="Q70" s="14">
        <f t="shared" si="2"/>
        <v>0</v>
      </c>
      <c r="R70" s="15">
        <f t="shared" si="3"/>
        <v>0</v>
      </c>
      <c r="S70" s="48"/>
    </row>
    <row r="71" spans="1:19" s="49" customFormat="1" ht="25.5" x14ac:dyDescent="0.25">
      <c r="A71" s="42">
        <v>65</v>
      </c>
      <c r="B71" s="43" t="s">
        <v>273</v>
      </c>
      <c r="C71" s="41" t="s">
        <v>780</v>
      </c>
      <c r="D71" s="44" t="s">
        <v>269</v>
      </c>
      <c r="E71" s="44" t="s">
        <v>269</v>
      </c>
      <c r="F71" s="40">
        <v>40</v>
      </c>
      <c r="G71" s="43"/>
      <c r="H71" s="43"/>
      <c r="I71" s="43"/>
      <c r="J71" s="41"/>
      <c r="K71" s="44"/>
      <c r="L71" s="44"/>
      <c r="M71" s="45"/>
      <c r="N71" s="46"/>
      <c r="O71" s="47"/>
      <c r="P71" s="47"/>
      <c r="Q71" s="14">
        <f t="shared" si="2"/>
        <v>0</v>
      </c>
      <c r="R71" s="15">
        <f t="shared" si="3"/>
        <v>0</v>
      </c>
      <c r="S71" s="48"/>
    </row>
    <row r="72" spans="1:19" s="49" customFormat="1" ht="25.5" x14ac:dyDescent="0.25">
      <c r="A72" s="42">
        <v>66</v>
      </c>
      <c r="B72" s="43" t="s">
        <v>346</v>
      </c>
      <c r="C72" s="41" t="s">
        <v>347</v>
      </c>
      <c r="D72" s="44" t="s">
        <v>269</v>
      </c>
      <c r="E72" s="44" t="s">
        <v>269</v>
      </c>
      <c r="F72" s="40">
        <v>10</v>
      </c>
      <c r="G72" s="43"/>
      <c r="H72" s="43"/>
      <c r="I72" s="43"/>
      <c r="J72" s="41"/>
      <c r="K72" s="44"/>
      <c r="L72" s="44"/>
      <c r="M72" s="45"/>
      <c r="N72" s="46"/>
      <c r="O72" s="47"/>
      <c r="P72" s="47"/>
      <c r="Q72" s="14">
        <f t="shared" si="2"/>
        <v>0</v>
      </c>
      <c r="R72" s="15">
        <f t="shared" si="3"/>
        <v>0</v>
      </c>
      <c r="S72" s="48"/>
    </row>
    <row r="73" spans="1:19" s="49" customFormat="1" ht="25.5" x14ac:dyDescent="0.25">
      <c r="A73" s="42">
        <v>67</v>
      </c>
      <c r="B73" s="43" t="s">
        <v>348</v>
      </c>
      <c r="C73" s="41" t="s">
        <v>349</v>
      </c>
      <c r="D73" s="44" t="s">
        <v>20</v>
      </c>
      <c r="E73" s="44" t="s">
        <v>269</v>
      </c>
      <c r="F73" s="40">
        <v>10</v>
      </c>
      <c r="G73" s="43"/>
      <c r="H73" s="43"/>
      <c r="I73" s="43"/>
      <c r="J73" s="41"/>
      <c r="K73" s="44"/>
      <c r="L73" s="44"/>
      <c r="M73" s="45"/>
      <c r="N73" s="46"/>
      <c r="O73" s="47"/>
      <c r="P73" s="47"/>
      <c r="Q73" s="14">
        <f t="shared" si="2"/>
        <v>0</v>
      </c>
      <c r="R73" s="15">
        <f t="shared" si="3"/>
        <v>0</v>
      </c>
      <c r="S73" s="48"/>
    </row>
    <row r="74" spans="1:19" s="49" customFormat="1" ht="25.5" x14ac:dyDescent="0.25">
      <c r="A74" s="42">
        <v>68</v>
      </c>
      <c r="B74" s="43" t="s">
        <v>350</v>
      </c>
      <c r="C74" s="41" t="s">
        <v>351</v>
      </c>
      <c r="D74" s="44" t="s">
        <v>20</v>
      </c>
      <c r="E74" s="44" t="s">
        <v>269</v>
      </c>
      <c r="F74" s="40">
        <v>10</v>
      </c>
      <c r="G74" s="43"/>
      <c r="H74" s="43"/>
      <c r="I74" s="43"/>
      <c r="J74" s="41"/>
      <c r="K74" s="44"/>
      <c r="L74" s="44"/>
      <c r="M74" s="45"/>
      <c r="N74" s="46"/>
      <c r="O74" s="47"/>
      <c r="P74" s="47"/>
      <c r="Q74" s="14">
        <f t="shared" si="2"/>
        <v>0</v>
      </c>
      <c r="R74" s="15">
        <f t="shared" si="3"/>
        <v>0</v>
      </c>
      <c r="S74" s="48"/>
    </row>
    <row r="75" spans="1:19" s="49" customFormat="1" ht="25.5" x14ac:dyDescent="0.25">
      <c r="A75" s="42">
        <v>69</v>
      </c>
      <c r="B75" s="43" t="s">
        <v>352</v>
      </c>
      <c r="C75" s="41" t="s">
        <v>353</v>
      </c>
      <c r="D75" s="44" t="s">
        <v>20</v>
      </c>
      <c r="E75" s="44" t="s">
        <v>269</v>
      </c>
      <c r="F75" s="40">
        <v>10</v>
      </c>
      <c r="G75" s="43"/>
      <c r="H75" s="43"/>
      <c r="I75" s="43"/>
      <c r="J75" s="41"/>
      <c r="K75" s="44"/>
      <c r="L75" s="44"/>
      <c r="M75" s="45"/>
      <c r="N75" s="46"/>
      <c r="O75" s="47"/>
      <c r="P75" s="47"/>
      <c r="Q75" s="14">
        <f t="shared" si="2"/>
        <v>0</v>
      </c>
      <c r="R75" s="15">
        <f t="shared" si="3"/>
        <v>0</v>
      </c>
      <c r="S75" s="48"/>
    </row>
    <row r="76" spans="1:19" s="49" customFormat="1" x14ac:dyDescent="0.25">
      <c r="A76" s="42">
        <v>70</v>
      </c>
      <c r="B76" s="43" t="s">
        <v>354</v>
      </c>
      <c r="C76" s="41" t="s">
        <v>355</v>
      </c>
      <c r="D76" s="44" t="s">
        <v>41</v>
      </c>
      <c r="E76" s="44" t="s">
        <v>356</v>
      </c>
      <c r="F76" s="40">
        <v>4</v>
      </c>
      <c r="G76" s="43"/>
      <c r="H76" s="43"/>
      <c r="I76" s="43"/>
      <c r="J76" s="41"/>
      <c r="K76" s="44"/>
      <c r="L76" s="44"/>
      <c r="M76" s="45"/>
      <c r="N76" s="46"/>
      <c r="O76" s="47"/>
      <c r="P76" s="47"/>
      <c r="Q76" s="14">
        <f t="shared" si="2"/>
        <v>0</v>
      </c>
      <c r="R76" s="15">
        <f t="shared" si="3"/>
        <v>0</v>
      </c>
      <c r="S76" s="48"/>
    </row>
    <row r="77" spans="1:19" s="49" customFormat="1" ht="38.25" x14ac:dyDescent="0.25">
      <c r="A77" s="42">
        <v>71</v>
      </c>
      <c r="B77" s="43" t="s">
        <v>357</v>
      </c>
      <c r="C77" s="41" t="s">
        <v>358</v>
      </c>
      <c r="D77" s="44" t="s">
        <v>20</v>
      </c>
      <c r="E77" s="44" t="s">
        <v>359</v>
      </c>
      <c r="F77" s="40">
        <v>2</v>
      </c>
      <c r="G77" s="43"/>
      <c r="H77" s="43"/>
      <c r="I77" s="43"/>
      <c r="J77" s="41"/>
      <c r="K77" s="44"/>
      <c r="L77" s="44"/>
      <c r="M77" s="45"/>
      <c r="N77" s="46"/>
      <c r="O77" s="47"/>
      <c r="P77" s="47"/>
      <c r="Q77" s="14">
        <f t="shared" si="2"/>
        <v>0</v>
      </c>
      <c r="R77" s="15">
        <f t="shared" si="3"/>
        <v>0</v>
      </c>
      <c r="S77" s="48"/>
    </row>
    <row r="78" spans="1:19" s="49" customFormat="1" x14ac:dyDescent="0.25">
      <c r="A78" s="42">
        <v>72</v>
      </c>
      <c r="B78" s="43" t="s">
        <v>300</v>
      </c>
      <c r="C78" s="41" t="s">
        <v>301</v>
      </c>
      <c r="D78" s="44" t="s">
        <v>20</v>
      </c>
      <c r="E78" s="44" t="s">
        <v>302</v>
      </c>
      <c r="F78" s="40">
        <v>2</v>
      </c>
      <c r="G78" s="43"/>
      <c r="H78" s="43"/>
      <c r="I78" s="43"/>
      <c r="J78" s="41"/>
      <c r="K78" s="44"/>
      <c r="L78" s="44"/>
      <c r="M78" s="45"/>
      <c r="N78" s="46"/>
      <c r="O78" s="47"/>
      <c r="P78" s="47"/>
      <c r="Q78" s="14">
        <f t="shared" si="2"/>
        <v>0</v>
      </c>
      <c r="R78" s="15">
        <f t="shared" si="3"/>
        <v>0</v>
      </c>
      <c r="S78" s="48"/>
    </row>
    <row r="79" spans="1:19" s="49" customFormat="1" x14ac:dyDescent="0.25">
      <c r="A79" s="42">
        <v>73</v>
      </c>
      <c r="B79" s="43" t="s">
        <v>360</v>
      </c>
      <c r="C79" s="41" t="s">
        <v>361</v>
      </c>
      <c r="D79" s="44" t="s">
        <v>20</v>
      </c>
      <c r="E79" s="44" t="s">
        <v>362</v>
      </c>
      <c r="F79" s="40">
        <v>3</v>
      </c>
      <c r="G79" s="43"/>
      <c r="H79" s="43"/>
      <c r="I79" s="43"/>
      <c r="J79" s="41"/>
      <c r="K79" s="44"/>
      <c r="L79" s="44"/>
      <c r="M79" s="45"/>
      <c r="N79" s="46"/>
      <c r="O79" s="47"/>
      <c r="P79" s="47"/>
      <c r="Q79" s="14">
        <f t="shared" si="2"/>
        <v>0</v>
      </c>
      <c r="R79" s="15">
        <f t="shared" si="3"/>
        <v>0</v>
      </c>
      <c r="S79" s="48"/>
    </row>
    <row r="80" spans="1:19" s="49" customFormat="1" ht="25.5" x14ac:dyDescent="0.25">
      <c r="A80" s="42">
        <v>74</v>
      </c>
      <c r="B80" s="43" t="s">
        <v>363</v>
      </c>
      <c r="C80" s="41" t="s">
        <v>364</v>
      </c>
      <c r="D80" s="44" t="s">
        <v>20</v>
      </c>
      <c r="E80" s="44" t="s">
        <v>93</v>
      </c>
      <c r="F80" s="40">
        <v>20</v>
      </c>
      <c r="G80" s="43"/>
      <c r="H80" s="43"/>
      <c r="I80" s="43"/>
      <c r="J80" s="41"/>
      <c r="K80" s="44"/>
      <c r="L80" s="44"/>
      <c r="M80" s="45"/>
      <c r="N80" s="46"/>
      <c r="O80" s="47"/>
      <c r="P80" s="47"/>
      <c r="Q80" s="14">
        <f t="shared" si="2"/>
        <v>0</v>
      </c>
      <c r="R80" s="15">
        <f t="shared" si="3"/>
        <v>0</v>
      </c>
      <c r="S80" s="48"/>
    </row>
    <row r="81" spans="1:19" s="49" customFormat="1" x14ac:dyDescent="0.25">
      <c r="A81" s="42">
        <v>75</v>
      </c>
      <c r="B81" s="43" t="s">
        <v>365</v>
      </c>
      <c r="C81" s="41" t="s">
        <v>366</v>
      </c>
      <c r="D81" s="44" t="s">
        <v>20</v>
      </c>
      <c r="E81" s="44" t="s">
        <v>93</v>
      </c>
      <c r="F81" s="40">
        <v>1</v>
      </c>
      <c r="G81" s="43"/>
      <c r="H81" s="43"/>
      <c r="I81" s="43"/>
      <c r="J81" s="41"/>
      <c r="K81" s="44"/>
      <c r="L81" s="44"/>
      <c r="M81" s="45"/>
      <c r="N81" s="46"/>
      <c r="O81" s="47"/>
      <c r="P81" s="47"/>
      <c r="Q81" s="14">
        <f t="shared" si="2"/>
        <v>0</v>
      </c>
      <c r="R81" s="15">
        <f t="shared" si="3"/>
        <v>0</v>
      </c>
      <c r="S81" s="48"/>
    </row>
    <row r="82" spans="1:19" s="49" customFormat="1" x14ac:dyDescent="0.25">
      <c r="A82" s="42">
        <v>76</v>
      </c>
      <c r="B82" s="43" t="s">
        <v>367</v>
      </c>
      <c r="C82" s="41" t="s">
        <v>368</v>
      </c>
      <c r="D82" s="44" t="s">
        <v>20</v>
      </c>
      <c r="E82" s="44"/>
      <c r="F82" s="40">
        <v>1</v>
      </c>
      <c r="G82" s="43"/>
      <c r="H82" s="43"/>
      <c r="I82" s="43"/>
      <c r="J82" s="41"/>
      <c r="K82" s="44"/>
      <c r="L82" s="44"/>
      <c r="M82" s="45"/>
      <c r="N82" s="46"/>
      <c r="O82" s="47"/>
      <c r="P82" s="47"/>
      <c r="Q82" s="14">
        <f t="shared" si="2"/>
        <v>0</v>
      </c>
      <c r="R82" s="15">
        <f t="shared" si="3"/>
        <v>0</v>
      </c>
      <c r="S82" s="48"/>
    </row>
    <row r="83" spans="1:19" s="49" customFormat="1" x14ac:dyDescent="0.25">
      <c r="A83" s="42">
        <v>77</v>
      </c>
      <c r="B83" s="43" t="s">
        <v>369</v>
      </c>
      <c r="C83" s="41" t="s">
        <v>370</v>
      </c>
      <c r="D83" s="44" t="s">
        <v>20</v>
      </c>
      <c r="E83" s="44" t="s">
        <v>93</v>
      </c>
      <c r="F83" s="40">
        <v>1</v>
      </c>
      <c r="G83" s="43"/>
      <c r="H83" s="43"/>
      <c r="I83" s="43"/>
      <c r="J83" s="41"/>
      <c r="K83" s="44"/>
      <c r="L83" s="44"/>
      <c r="M83" s="45"/>
      <c r="N83" s="46"/>
      <c r="O83" s="47"/>
      <c r="P83" s="47"/>
      <c r="Q83" s="14">
        <f t="shared" si="2"/>
        <v>0</v>
      </c>
      <c r="R83" s="15">
        <f t="shared" si="3"/>
        <v>0</v>
      </c>
      <c r="S83" s="48"/>
    </row>
    <row r="84" spans="1:19" s="49" customFormat="1" x14ac:dyDescent="0.25">
      <c r="A84" s="42">
        <v>78</v>
      </c>
      <c r="B84" s="43" t="s">
        <v>371</v>
      </c>
      <c r="C84" s="41" t="s">
        <v>372</v>
      </c>
      <c r="D84" s="44" t="s">
        <v>31</v>
      </c>
      <c r="E84" s="44" t="s">
        <v>248</v>
      </c>
      <c r="F84" s="40">
        <v>5</v>
      </c>
      <c r="G84" s="43"/>
      <c r="H84" s="43"/>
      <c r="I84" s="43"/>
      <c r="J84" s="41"/>
      <c r="K84" s="44"/>
      <c r="L84" s="44"/>
      <c r="M84" s="45"/>
      <c r="N84" s="46"/>
      <c r="O84" s="47"/>
      <c r="P84" s="47"/>
      <c r="Q84" s="14">
        <f t="shared" si="2"/>
        <v>0</v>
      </c>
      <c r="R84" s="15">
        <f t="shared" si="3"/>
        <v>0</v>
      </c>
      <c r="S84" s="48"/>
    </row>
    <row r="85" spans="1:19" s="49" customFormat="1" ht="25.5" x14ac:dyDescent="0.25">
      <c r="A85" s="42">
        <v>79</v>
      </c>
      <c r="B85" s="43" t="s">
        <v>373</v>
      </c>
      <c r="C85" s="41" t="s">
        <v>202</v>
      </c>
      <c r="D85" s="44" t="s">
        <v>41</v>
      </c>
      <c r="E85" s="44" t="s">
        <v>374</v>
      </c>
      <c r="F85" s="40">
        <v>3</v>
      </c>
      <c r="G85" s="43"/>
      <c r="H85" s="43"/>
      <c r="I85" s="43"/>
      <c r="J85" s="41"/>
      <c r="K85" s="44"/>
      <c r="L85" s="44"/>
      <c r="M85" s="45"/>
      <c r="N85" s="46"/>
      <c r="O85" s="47"/>
      <c r="P85" s="47"/>
      <c r="Q85" s="14">
        <f t="shared" si="2"/>
        <v>0</v>
      </c>
      <c r="R85" s="15">
        <f t="shared" si="3"/>
        <v>0</v>
      </c>
      <c r="S85" s="48"/>
    </row>
    <row r="86" spans="1:19" s="49" customFormat="1" x14ac:dyDescent="0.25">
      <c r="A86" s="42">
        <v>80</v>
      </c>
      <c r="B86" s="43" t="s">
        <v>375</v>
      </c>
      <c r="C86" s="41" t="s">
        <v>781</v>
      </c>
      <c r="D86" s="44" t="s">
        <v>41</v>
      </c>
      <c r="E86" s="44" t="s">
        <v>183</v>
      </c>
      <c r="F86" s="40">
        <v>2</v>
      </c>
      <c r="G86" s="43"/>
      <c r="H86" s="43"/>
      <c r="I86" s="43"/>
      <c r="J86" s="41"/>
      <c r="K86" s="44"/>
      <c r="L86" s="44"/>
      <c r="M86" s="45"/>
      <c r="N86" s="46"/>
      <c r="O86" s="47"/>
      <c r="P86" s="47"/>
      <c r="Q86" s="14">
        <f t="shared" si="2"/>
        <v>0</v>
      </c>
      <c r="R86" s="15">
        <f t="shared" si="3"/>
        <v>0</v>
      </c>
      <c r="S86" s="48"/>
    </row>
    <row r="87" spans="1:19" s="49" customFormat="1" x14ac:dyDescent="0.25">
      <c r="A87" s="42">
        <v>81</v>
      </c>
      <c r="B87" s="43" t="s">
        <v>377</v>
      </c>
      <c r="C87" s="41" t="s">
        <v>782</v>
      </c>
      <c r="D87" s="44" t="s">
        <v>20</v>
      </c>
      <c r="E87" s="44" t="s">
        <v>20</v>
      </c>
      <c r="F87" s="40">
        <v>6</v>
      </c>
      <c r="G87" s="43"/>
      <c r="H87" s="43"/>
      <c r="I87" s="43"/>
      <c r="J87" s="41"/>
      <c r="K87" s="44"/>
      <c r="L87" s="44"/>
      <c r="M87" s="45"/>
      <c r="N87" s="46"/>
      <c r="O87" s="47"/>
      <c r="P87" s="47"/>
      <c r="Q87" s="14">
        <f t="shared" si="2"/>
        <v>0</v>
      </c>
      <c r="R87" s="15">
        <f t="shared" si="3"/>
        <v>0</v>
      </c>
      <c r="S87" s="48"/>
    </row>
    <row r="88" spans="1:19" s="49" customFormat="1" x14ac:dyDescent="0.25">
      <c r="A88" s="42">
        <v>82</v>
      </c>
      <c r="B88" s="43" t="s">
        <v>378</v>
      </c>
      <c r="C88" s="41" t="s">
        <v>856</v>
      </c>
      <c r="D88" s="44" t="s">
        <v>41</v>
      </c>
      <c r="E88" s="44" t="s">
        <v>379</v>
      </c>
      <c r="F88" s="40">
        <v>2</v>
      </c>
      <c r="G88" s="43"/>
      <c r="H88" s="43"/>
      <c r="I88" s="43"/>
      <c r="J88" s="41"/>
      <c r="K88" s="44"/>
      <c r="L88" s="44"/>
      <c r="M88" s="45"/>
      <c r="N88" s="46"/>
      <c r="O88" s="47"/>
      <c r="P88" s="47"/>
      <c r="Q88" s="14">
        <f t="shared" si="2"/>
        <v>0</v>
      </c>
      <c r="R88" s="15">
        <f t="shared" si="3"/>
        <v>0</v>
      </c>
      <c r="S88" s="48"/>
    </row>
    <row r="89" spans="1:19" s="49" customFormat="1" x14ac:dyDescent="0.25">
      <c r="A89" s="42">
        <v>83</v>
      </c>
      <c r="B89" s="43" t="s">
        <v>380</v>
      </c>
      <c r="C89" s="41" t="s">
        <v>857</v>
      </c>
      <c r="D89" s="44" t="s">
        <v>41</v>
      </c>
      <c r="E89" s="44" t="s">
        <v>379</v>
      </c>
      <c r="F89" s="40">
        <v>3</v>
      </c>
      <c r="G89" s="43"/>
      <c r="H89" s="43"/>
      <c r="I89" s="43"/>
      <c r="J89" s="41"/>
      <c r="K89" s="44"/>
      <c r="L89" s="44"/>
      <c r="M89" s="45"/>
      <c r="N89" s="46"/>
      <c r="O89" s="47"/>
      <c r="P89" s="47"/>
      <c r="Q89" s="14">
        <f t="shared" si="2"/>
        <v>0</v>
      </c>
      <c r="R89" s="15">
        <f t="shared" si="3"/>
        <v>0</v>
      </c>
      <c r="S89" s="48"/>
    </row>
    <row r="90" spans="1:19" s="49" customFormat="1" x14ac:dyDescent="0.25">
      <c r="A90" s="42">
        <v>84</v>
      </c>
      <c r="B90" s="43" t="s">
        <v>381</v>
      </c>
      <c r="C90" s="41" t="s">
        <v>858</v>
      </c>
      <c r="D90" s="44" t="s">
        <v>41</v>
      </c>
      <c r="E90" s="44" t="s">
        <v>379</v>
      </c>
      <c r="F90" s="40">
        <v>3</v>
      </c>
      <c r="G90" s="43"/>
      <c r="H90" s="43"/>
      <c r="I90" s="43"/>
      <c r="J90" s="41"/>
      <c r="K90" s="44"/>
      <c r="L90" s="44"/>
      <c r="M90" s="45"/>
      <c r="N90" s="46"/>
      <c r="O90" s="47"/>
      <c r="P90" s="47"/>
      <c r="Q90" s="14">
        <f t="shared" si="2"/>
        <v>0</v>
      </c>
      <c r="R90" s="15">
        <f t="shared" si="3"/>
        <v>0</v>
      </c>
      <c r="S90" s="48"/>
    </row>
    <row r="91" spans="1:19" s="49" customFormat="1" x14ac:dyDescent="0.25">
      <c r="A91" s="42">
        <v>85</v>
      </c>
      <c r="B91" s="43" t="s">
        <v>382</v>
      </c>
      <c r="C91" s="41" t="s">
        <v>859</v>
      </c>
      <c r="D91" s="44" t="s">
        <v>41</v>
      </c>
      <c r="E91" s="44" t="s">
        <v>379</v>
      </c>
      <c r="F91" s="40">
        <v>3</v>
      </c>
      <c r="G91" s="43"/>
      <c r="H91" s="43"/>
      <c r="I91" s="43"/>
      <c r="J91" s="41"/>
      <c r="K91" s="44"/>
      <c r="L91" s="44"/>
      <c r="M91" s="45"/>
      <c r="N91" s="46"/>
      <c r="O91" s="47"/>
      <c r="P91" s="47"/>
      <c r="Q91" s="14">
        <f t="shared" si="2"/>
        <v>0</v>
      </c>
      <c r="R91" s="15">
        <f t="shared" si="3"/>
        <v>0</v>
      </c>
      <c r="S91" s="48"/>
    </row>
    <row r="92" spans="1:19" s="49" customFormat="1" x14ac:dyDescent="0.25">
      <c r="A92" s="42">
        <v>86</v>
      </c>
      <c r="B92" s="43"/>
      <c r="C92" s="41" t="s">
        <v>863</v>
      </c>
      <c r="D92" s="44" t="s">
        <v>41</v>
      </c>
      <c r="E92" s="44" t="s">
        <v>379</v>
      </c>
      <c r="F92" s="40">
        <v>1</v>
      </c>
      <c r="G92" s="43"/>
      <c r="H92" s="43"/>
      <c r="I92" s="43"/>
      <c r="J92" s="41"/>
      <c r="K92" s="44"/>
      <c r="L92" s="44"/>
      <c r="M92" s="45"/>
      <c r="N92" s="46"/>
      <c r="O92" s="47"/>
      <c r="P92" s="47"/>
      <c r="Q92" s="14">
        <f t="shared" si="2"/>
        <v>0</v>
      </c>
      <c r="R92" s="15">
        <f t="shared" si="3"/>
        <v>0</v>
      </c>
      <c r="S92" s="48"/>
    </row>
    <row r="93" spans="1:19" s="49" customFormat="1" x14ac:dyDescent="0.25">
      <c r="A93" s="42">
        <v>87</v>
      </c>
      <c r="B93" s="43" t="s">
        <v>383</v>
      </c>
      <c r="C93" s="41" t="s">
        <v>860</v>
      </c>
      <c r="D93" s="44" t="s">
        <v>20</v>
      </c>
      <c r="E93" s="44" t="s">
        <v>376</v>
      </c>
      <c r="F93" s="40">
        <v>1</v>
      </c>
      <c r="G93" s="43"/>
      <c r="H93" s="43"/>
      <c r="I93" s="43"/>
      <c r="J93" s="41"/>
      <c r="K93" s="44"/>
      <c r="L93" s="44"/>
      <c r="M93" s="45"/>
      <c r="N93" s="46"/>
      <c r="O93" s="47"/>
      <c r="P93" s="47"/>
      <c r="Q93" s="14">
        <f t="shared" si="2"/>
        <v>0</v>
      </c>
      <c r="R93" s="15">
        <f t="shared" si="3"/>
        <v>0</v>
      </c>
      <c r="S93" s="48"/>
    </row>
    <row r="94" spans="1:19" s="49" customFormat="1" x14ac:dyDescent="0.25">
      <c r="A94" s="42">
        <v>88</v>
      </c>
      <c r="B94" s="43"/>
      <c r="C94" s="41" t="s">
        <v>861</v>
      </c>
      <c r="D94" s="44" t="s">
        <v>20</v>
      </c>
      <c r="E94" s="44" t="s">
        <v>376</v>
      </c>
      <c r="F94" s="40">
        <v>1</v>
      </c>
      <c r="G94" s="43"/>
      <c r="H94" s="43"/>
      <c r="I94" s="43"/>
      <c r="J94" s="41"/>
      <c r="K94" s="44"/>
      <c r="L94" s="44"/>
      <c r="M94" s="45"/>
      <c r="N94" s="46"/>
      <c r="O94" s="47"/>
      <c r="P94" s="47"/>
      <c r="Q94" s="14">
        <f t="shared" si="2"/>
        <v>0</v>
      </c>
      <c r="R94" s="15">
        <f t="shared" si="3"/>
        <v>0</v>
      </c>
      <c r="S94" s="48"/>
    </row>
    <row r="95" spans="1:19" s="49" customFormat="1" ht="25.5" x14ac:dyDescent="0.25">
      <c r="A95" s="42">
        <v>89</v>
      </c>
      <c r="B95" s="43"/>
      <c r="C95" s="41" t="s">
        <v>862</v>
      </c>
      <c r="D95" s="44" t="s">
        <v>20</v>
      </c>
      <c r="E95" s="44" t="s">
        <v>376</v>
      </c>
      <c r="F95" s="40">
        <v>1</v>
      </c>
      <c r="G95" s="43"/>
      <c r="H95" s="43"/>
      <c r="I95" s="43"/>
      <c r="J95" s="41"/>
      <c r="K95" s="44"/>
      <c r="L95" s="44"/>
      <c r="M95" s="45"/>
      <c r="N95" s="46"/>
      <c r="O95" s="47"/>
      <c r="P95" s="47"/>
      <c r="Q95" s="14">
        <f t="shared" si="2"/>
        <v>0</v>
      </c>
      <c r="R95" s="15">
        <f t="shared" si="3"/>
        <v>0</v>
      </c>
      <c r="S95" s="48"/>
    </row>
    <row r="96" spans="1:19" s="49" customFormat="1" x14ac:dyDescent="0.25">
      <c r="A96" s="42">
        <v>90</v>
      </c>
      <c r="B96" s="43" t="s">
        <v>384</v>
      </c>
      <c r="C96" s="41" t="s">
        <v>385</v>
      </c>
      <c r="D96" s="44" t="s">
        <v>20</v>
      </c>
      <c r="E96" s="44" t="s">
        <v>250</v>
      </c>
      <c r="F96" s="40">
        <v>1</v>
      </c>
      <c r="G96" s="43"/>
      <c r="H96" s="43"/>
      <c r="I96" s="43"/>
      <c r="J96" s="41"/>
      <c r="K96" s="44"/>
      <c r="L96" s="44"/>
      <c r="M96" s="45"/>
      <c r="N96" s="46"/>
      <c r="O96" s="47"/>
      <c r="P96" s="47"/>
      <c r="Q96" s="14">
        <f t="shared" si="2"/>
        <v>0</v>
      </c>
      <c r="R96" s="15">
        <f t="shared" si="3"/>
        <v>0</v>
      </c>
      <c r="S96" s="48"/>
    </row>
    <row r="97" spans="1:19" s="49" customFormat="1" x14ac:dyDescent="0.25">
      <c r="A97" s="42">
        <v>91</v>
      </c>
      <c r="B97" s="43" t="s">
        <v>386</v>
      </c>
      <c r="C97" s="41" t="s">
        <v>387</v>
      </c>
      <c r="D97" s="44" t="s">
        <v>41</v>
      </c>
      <c r="E97" s="44" t="s">
        <v>388</v>
      </c>
      <c r="F97" s="40">
        <v>3</v>
      </c>
      <c r="G97" s="43"/>
      <c r="H97" s="43"/>
      <c r="I97" s="43"/>
      <c r="J97" s="41"/>
      <c r="K97" s="44"/>
      <c r="L97" s="44"/>
      <c r="M97" s="45"/>
      <c r="N97" s="46"/>
      <c r="O97" s="47"/>
      <c r="P97" s="47"/>
      <c r="Q97" s="14">
        <f t="shared" si="2"/>
        <v>0</v>
      </c>
      <c r="R97" s="15">
        <f t="shared" si="3"/>
        <v>0</v>
      </c>
      <c r="S97" s="48"/>
    </row>
    <row r="98" spans="1:19" s="49" customFormat="1" x14ac:dyDescent="0.25">
      <c r="A98" s="42">
        <v>92</v>
      </c>
      <c r="B98" s="43" t="s">
        <v>389</v>
      </c>
      <c r="C98" s="41" t="s">
        <v>390</v>
      </c>
      <c r="D98" s="44" t="s">
        <v>41</v>
      </c>
      <c r="E98" s="44" t="s">
        <v>388</v>
      </c>
      <c r="F98" s="40">
        <v>3</v>
      </c>
      <c r="G98" s="43"/>
      <c r="H98" s="43"/>
      <c r="I98" s="43"/>
      <c r="J98" s="41"/>
      <c r="K98" s="44"/>
      <c r="L98" s="44"/>
      <c r="M98" s="45"/>
      <c r="N98" s="46"/>
      <c r="O98" s="47"/>
      <c r="P98" s="47"/>
      <c r="Q98" s="14">
        <f t="shared" si="2"/>
        <v>0</v>
      </c>
      <c r="R98" s="15">
        <f t="shared" si="3"/>
        <v>0</v>
      </c>
      <c r="S98" s="48"/>
    </row>
    <row r="99" spans="1:19" s="49" customFormat="1" x14ac:dyDescent="0.25">
      <c r="A99" s="42">
        <v>93</v>
      </c>
      <c r="B99" s="43" t="s">
        <v>663</v>
      </c>
      <c r="C99" s="41" t="s">
        <v>664</v>
      </c>
      <c r="D99" s="44" t="s">
        <v>20</v>
      </c>
      <c r="E99" s="44" t="s">
        <v>376</v>
      </c>
      <c r="F99" s="40">
        <v>4</v>
      </c>
      <c r="G99" s="43"/>
      <c r="H99" s="43"/>
      <c r="I99" s="43"/>
      <c r="J99" s="41"/>
      <c r="K99" s="44"/>
      <c r="L99" s="44"/>
      <c r="M99" s="45"/>
      <c r="N99" s="46"/>
      <c r="O99" s="47"/>
      <c r="P99" s="47"/>
      <c r="Q99" s="14">
        <f t="shared" si="2"/>
        <v>0</v>
      </c>
      <c r="R99" s="15">
        <f t="shared" si="3"/>
        <v>0</v>
      </c>
      <c r="S99" s="48"/>
    </row>
    <row r="100" spans="1:19" s="49" customFormat="1" x14ac:dyDescent="0.25">
      <c r="A100" s="42">
        <v>94</v>
      </c>
      <c r="B100" s="43" t="s">
        <v>391</v>
      </c>
      <c r="C100" s="41" t="s">
        <v>392</v>
      </c>
      <c r="D100" s="44" t="s">
        <v>20</v>
      </c>
      <c r="E100" s="44" t="s">
        <v>393</v>
      </c>
      <c r="F100" s="40">
        <v>1</v>
      </c>
      <c r="G100" s="43"/>
      <c r="H100" s="43"/>
      <c r="I100" s="43"/>
      <c r="J100" s="41"/>
      <c r="K100" s="44"/>
      <c r="L100" s="44"/>
      <c r="M100" s="45"/>
      <c r="N100" s="46"/>
      <c r="O100" s="47"/>
      <c r="P100" s="47"/>
      <c r="Q100" s="14">
        <f t="shared" si="2"/>
        <v>0</v>
      </c>
      <c r="R100" s="15">
        <f t="shared" si="3"/>
        <v>0</v>
      </c>
      <c r="S100" s="48"/>
    </row>
    <row r="101" spans="1:19" s="49" customFormat="1" x14ac:dyDescent="0.25">
      <c r="A101" s="42">
        <v>95</v>
      </c>
      <c r="B101" s="43" t="s">
        <v>394</v>
      </c>
      <c r="C101" s="41" t="s">
        <v>395</v>
      </c>
      <c r="D101" s="44" t="s">
        <v>20</v>
      </c>
      <c r="E101" s="44" t="s">
        <v>393</v>
      </c>
      <c r="F101" s="40">
        <v>1</v>
      </c>
      <c r="G101" s="43"/>
      <c r="H101" s="43"/>
      <c r="I101" s="43"/>
      <c r="J101" s="41"/>
      <c r="K101" s="44"/>
      <c r="L101" s="44"/>
      <c r="M101" s="45"/>
      <c r="N101" s="46"/>
      <c r="O101" s="47"/>
      <c r="P101" s="47"/>
      <c r="Q101" s="14">
        <f t="shared" si="2"/>
        <v>0</v>
      </c>
      <c r="R101" s="15">
        <f t="shared" si="3"/>
        <v>0</v>
      </c>
      <c r="S101" s="48"/>
    </row>
    <row r="102" spans="1:19" s="49" customFormat="1" x14ac:dyDescent="0.25">
      <c r="A102" s="42">
        <v>96</v>
      </c>
      <c r="B102" s="43" t="s">
        <v>396</v>
      </c>
      <c r="C102" s="41" t="s">
        <v>397</v>
      </c>
      <c r="D102" s="44" t="s">
        <v>41</v>
      </c>
      <c r="E102" s="44" t="s">
        <v>398</v>
      </c>
      <c r="F102" s="40">
        <v>1</v>
      </c>
      <c r="G102" s="43"/>
      <c r="H102" s="43"/>
      <c r="I102" s="43"/>
      <c r="J102" s="41"/>
      <c r="K102" s="44"/>
      <c r="L102" s="44"/>
      <c r="M102" s="45"/>
      <c r="N102" s="46"/>
      <c r="O102" s="47"/>
      <c r="P102" s="47"/>
      <c r="Q102" s="14">
        <f t="shared" si="2"/>
        <v>0</v>
      </c>
      <c r="R102" s="15">
        <f t="shared" si="3"/>
        <v>0</v>
      </c>
      <c r="S102" s="48"/>
    </row>
    <row r="103" spans="1:19" s="49" customFormat="1" ht="25.5" customHeight="1" x14ac:dyDescent="0.25">
      <c r="A103" s="42">
        <v>97</v>
      </c>
      <c r="B103" s="43"/>
      <c r="C103" s="41" t="s">
        <v>870</v>
      </c>
      <c r="D103" s="44" t="s">
        <v>20</v>
      </c>
      <c r="E103" s="44" t="s">
        <v>232</v>
      </c>
      <c r="F103" s="40">
        <v>2</v>
      </c>
      <c r="G103" s="43"/>
      <c r="H103" s="43"/>
      <c r="I103" s="43"/>
      <c r="J103" s="41"/>
      <c r="K103" s="44"/>
      <c r="L103" s="44"/>
      <c r="M103" s="45"/>
      <c r="N103" s="46"/>
      <c r="O103" s="47"/>
      <c r="P103" s="47"/>
      <c r="Q103" s="14">
        <f t="shared" si="2"/>
        <v>0</v>
      </c>
      <c r="R103" s="15">
        <f t="shared" si="3"/>
        <v>0</v>
      </c>
      <c r="S103" s="48"/>
    </row>
    <row r="104" spans="1:19" s="49" customFormat="1" x14ac:dyDescent="0.25">
      <c r="A104" s="42">
        <v>98</v>
      </c>
      <c r="B104" s="43"/>
      <c r="C104" s="41" t="s">
        <v>864</v>
      </c>
      <c r="D104" s="44" t="s">
        <v>20</v>
      </c>
      <c r="E104" s="44" t="s">
        <v>376</v>
      </c>
      <c r="F104" s="40">
        <v>1</v>
      </c>
      <c r="G104" s="43"/>
      <c r="H104" s="43"/>
      <c r="I104" s="43"/>
      <c r="J104" s="41"/>
      <c r="K104" s="44"/>
      <c r="L104" s="44"/>
      <c r="M104" s="45"/>
      <c r="N104" s="46"/>
      <c r="O104" s="47"/>
      <c r="P104" s="47"/>
      <c r="Q104" s="14">
        <f t="shared" si="2"/>
        <v>0</v>
      </c>
      <c r="R104" s="15">
        <f t="shared" si="3"/>
        <v>0</v>
      </c>
      <c r="S104" s="48"/>
    </row>
    <row r="105" spans="1:19" x14ac:dyDescent="0.25">
      <c r="A105" s="17"/>
      <c r="B105" s="18"/>
      <c r="C105" s="19" t="s">
        <v>399</v>
      </c>
      <c r="D105" s="20"/>
      <c r="E105" s="20"/>
      <c r="F105" s="21"/>
      <c r="G105" s="18"/>
      <c r="H105" s="18"/>
      <c r="I105" s="18"/>
      <c r="J105" s="19"/>
      <c r="K105" s="20"/>
      <c r="L105" s="20"/>
      <c r="M105" s="22"/>
      <c r="N105" s="23"/>
      <c r="O105" s="24"/>
      <c r="P105" s="24"/>
      <c r="Q105" s="23">
        <f>SUM(Q7:Q104)</f>
        <v>0</v>
      </c>
      <c r="R105" s="24">
        <f>SUM(R7:R104)</f>
        <v>0</v>
      </c>
      <c r="S105" s="25"/>
    </row>
    <row r="106" spans="1:19" x14ac:dyDescent="0.25">
      <c r="B106" s="1"/>
      <c r="C106" s="1"/>
      <c r="D106" s="1"/>
      <c r="E106" s="1"/>
      <c r="F106" s="2"/>
      <c r="G106" s="1"/>
      <c r="H106" s="1"/>
      <c r="I106" s="1"/>
      <c r="J106" s="1"/>
      <c r="K106" s="1"/>
      <c r="L106" s="1"/>
      <c r="N106" s="3"/>
      <c r="O106" s="2"/>
      <c r="P106" s="2"/>
      <c r="Q106" s="3"/>
      <c r="R106" s="2"/>
    </row>
    <row r="107" spans="1:19" x14ac:dyDescent="0.25">
      <c r="B107" s="1"/>
      <c r="C107" s="1"/>
      <c r="D107" s="1"/>
      <c r="E107" s="1"/>
      <c r="F107" s="2"/>
      <c r="G107" s="1"/>
      <c r="H107" s="1"/>
      <c r="I107" s="1"/>
      <c r="J107" s="1"/>
      <c r="K107" s="1"/>
      <c r="L107" s="1"/>
      <c r="N107" s="3"/>
      <c r="O107" s="2"/>
      <c r="P107" s="2"/>
      <c r="Q107" s="3"/>
      <c r="R107" s="2"/>
    </row>
    <row r="108" spans="1:19" x14ac:dyDescent="0.25">
      <c r="B108" s="1"/>
      <c r="C108" s="1"/>
      <c r="D108" s="1"/>
      <c r="E108" s="1"/>
      <c r="F108" s="2"/>
      <c r="G108" s="1"/>
      <c r="H108" s="1"/>
      <c r="I108" s="1"/>
      <c r="J108" s="1"/>
      <c r="K108" s="1"/>
      <c r="L108" s="1"/>
      <c r="N108" s="3"/>
      <c r="O108" s="2"/>
      <c r="P108" s="2"/>
      <c r="Q108" s="3"/>
      <c r="R108" s="2"/>
    </row>
    <row r="109" spans="1:19" x14ac:dyDescent="0.25">
      <c r="B109" s="1"/>
      <c r="C109" s="1"/>
      <c r="D109" s="1"/>
      <c r="E109" s="1"/>
      <c r="F109" s="2"/>
      <c r="G109" s="1"/>
      <c r="H109" s="1"/>
      <c r="I109" s="1"/>
      <c r="J109" s="1"/>
      <c r="K109" s="1"/>
      <c r="L109" s="1"/>
      <c r="N109" s="3"/>
      <c r="O109" s="2"/>
      <c r="P109" s="2"/>
      <c r="Q109" s="3"/>
      <c r="R109" s="2"/>
    </row>
    <row r="110" spans="1:19" x14ac:dyDescent="0.25">
      <c r="B110" s="1"/>
      <c r="C110" s="1"/>
      <c r="D110" s="1"/>
      <c r="E110" s="1"/>
      <c r="F110" s="2"/>
      <c r="G110" s="1"/>
      <c r="H110" s="1"/>
      <c r="I110" s="1"/>
      <c r="J110" s="1"/>
      <c r="K110" s="1"/>
      <c r="L110" s="1"/>
      <c r="N110" s="3"/>
      <c r="O110" s="2"/>
      <c r="P110" s="2"/>
      <c r="Q110" s="3"/>
      <c r="R110" s="2"/>
    </row>
    <row r="111" spans="1:19" x14ac:dyDescent="0.25">
      <c r="B111" s="1"/>
      <c r="C111" s="1"/>
      <c r="D111" s="1"/>
      <c r="E111" s="1"/>
      <c r="F111" s="2"/>
      <c r="G111" s="1"/>
      <c r="H111" s="1"/>
      <c r="I111" s="1"/>
      <c r="J111" s="1"/>
      <c r="K111" s="1"/>
      <c r="L111" s="1"/>
      <c r="N111" s="3"/>
      <c r="O111" s="2"/>
      <c r="P111" s="2"/>
      <c r="Q111" s="3"/>
      <c r="R111" s="2"/>
    </row>
    <row r="112" spans="1:19" x14ac:dyDescent="0.25">
      <c r="B112" s="1"/>
      <c r="C112" s="1"/>
      <c r="D112" s="1"/>
      <c r="E112" s="1"/>
      <c r="F112" s="2"/>
      <c r="G112" s="1"/>
      <c r="H112" s="1"/>
      <c r="I112" s="1"/>
      <c r="J112" s="1"/>
      <c r="K112" s="1"/>
      <c r="L112" s="1"/>
      <c r="N112" s="3"/>
      <c r="O112" s="2"/>
      <c r="P112" s="2"/>
      <c r="Q112" s="3"/>
      <c r="R112" s="2"/>
    </row>
    <row r="113" spans="2:18" x14ac:dyDescent="0.25">
      <c r="B113" s="1"/>
      <c r="C113" s="1"/>
      <c r="D113" s="1"/>
      <c r="E113" s="1"/>
      <c r="F113" s="2"/>
      <c r="G113" s="1"/>
      <c r="H113" s="1"/>
      <c r="I113" s="1"/>
      <c r="J113" s="1"/>
      <c r="K113" s="1"/>
      <c r="L113" s="1"/>
      <c r="N113" s="3"/>
      <c r="O113" s="2"/>
      <c r="P113" s="2"/>
      <c r="Q113" s="3"/>
      <c r="R113" s="2"/>
    </row>
    <row r="114" spans="2:18" x14ac:dyDescent="0.25">
      <c r="B114" s="1"/>
      <c r="C114" s="1"/>
      <c r="D114" s="1"/>
      <c r="E114" s="1"/>
      <c r="F114" s="2"/>
      <c r="G114" s="1"/>
      <c r="H114" s="1"/>
      <c r="I114" s="1"/>
      <c r="J114" s="1"/>
      <c r="K114" s="1"/>
      <c r="L114" s="1"/>
      <c r="N114" s="3"/>
      <c r="O114" s="2"/>
      <c r="P114" s="2"/>
      <c r="Q114" s="3"/>
      <c r="R114" s="2"/>
    </row>
  </sheetData>
  <mergeCells count="3">
    <mergeCell ref="A1:S1"/>
    <mergeCell ref="A2:S2"/>
    <mergeCell ref="A3:S3"/>
  </mergeCells>
  <phoneticPr fontId="8" type="noConversion"/>
  <dataValidations count="1">
    <dataValidation type="list" errorStyle="information" allowBlank="1" showInputMessage="1" showErrorMessage="1" sqref="D7:D104" xr:uid="{4E1F2486-4461-46F4-9803-4EC1F9C96958}">
      <formula1>"H,KG,KO,L,M,M2,M3,MW,PA,PM,PN,ST,T,AMP,GRA,PAK,SC,ZAV,KOS,BLK,KRT,SET,IZV,KPL,GAR,SK,ROL,KM,DOZ"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5EAC9-3F39-4908-99BA-94599CF41E1B}">
  <dimension ref="A1:S20"/>
  <sheetViews>
    <sheetView workbookViewId="0">
      <selection activeCell="J14" sqref="J14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28515625" customWidth="1"/>
    <col min="8" max="8" width="0.140625" hidden="1" customWidth="1"/>
    <col min="9" max="9" width="11.140625" hidden="1" customWidth="1"/>
    <col min="10" max="10" width="25.7109375" customWidth="1"/>
    <col min="11" max="11" width="8.7109375" customWidth="1"/>
    <col min="12" max="12" width="7.85546875" customWidth="1"/>
    <col min="13" max="13" width="8.42578125" bestFit="1" customWidth="1"/>
    <col min="14" max="14" width="9.7109375" customWidth="1"/>
    <col min="15" max="15" width="9.42578125" hidden="1" customWidth="1"/>
    <col min="16" max="16" width="7.5703125" customWidth="1"/>
    <col min="17" max="17" width="13.7109375" bestFit="1" customWidth="1"/>
    <col min="18" max="18" width="10.85546875" customWidth="1"/>
    <col min="19" max="19" width="12.570312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400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4.5" customHeight="1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s="49" customFormat="1" ht="25.5" x14ac:dyDescent="0.25">
      <c r="A7" s="42">
        <v>1</v>
      </c>
      <c r="B7" s="43" t="s">
        <v>401</v>
      </c>
      <c r="C7" s="41" t="s">
        <v>784</v>
      </c>
      <c r="D7" s="44" t="s">
        <v>402</v>
      </c>
      <c r="E7" s="44" t="s">
        <v>409</v>
      </c>
      <c r="F7" s="40">
        <v>100</v>
      </c>
      <c r="G7" s="43"/>
      <c r="H7" s="43"/>
      <c r="I7" s="43"/>
      <c r="J7" s="41"/>
      <c r="K7" s="44"/>
      <c r="L7" s="44"/>
      <c r="M7" s="45"/>
      <c r="N7" s="46"/>
      <c r="O7" s="47"/>
      <c r="P7" s="47"/>
      <c r="Q7" s="14">
        <f>+(N7*P7/100)+N7</f>
        <v>0</v>
      </c>
      <c r="R7" s="15">
        <f>+Q7*F7</f>
        <v>0</v>
      </c>
      <c r="S7" s="47"/>
    </row>
    <row r="8" spans="1:19" s="49" customFormat="1" ht="25.5" x14ac:dyDescent="0.25">
      <c r="A8" s="42">
        <v>2</v>
      </c>
      <c r="B8" s="43" t="s">
        <v>403</v>
      </c>
      <c r="C8" s="41" t="s">
        <v>783</v>
      </c>
      <c r="D8" s="44" t="s">
        <v>402</v>
      </c>
      <c r="E8" s="44" t="s">
        <v>406</v>
      </c>
      <c r="F8" s="40">
        <v>100</v>
      </c>
      <c r="G8" s="43"/>
      <c r="H8" s="43"/>
      <c r="I8" s="43"/>
      <c r="J8" s="41"/>
      <c r="K8" s="44"/>
      <c r="L8" s="44"/>
      <c r="M8" s="45"/>
      <c r="N8" s="46"/>
      <c r="O8" s="47"/>
      <c r="P8" s="47"/>
      <c r="Q8" s="14">
        <f t="shared" ref="Q8:Q10" si="0">+(N8*P8/100)+N8</f>
        <v>0</v>
      </c>
      <c r="R8" s="15">
        <f t="shared" ref="R8:R10" si="1">+Q8*F8</f>
        <v>0</v>
      </c>
      <c r="S8" s="47"/>
    </row>
    <row r="9" spans="1:19" s="49" customFormat="1" ht="25.5" x14ac:dyDescent="0.25">
      <c r="A9" s="42">
        <v>3</v>
      </c>
      <c r="B9" s="43" t="s">
        <v>404</v>
      </c>
      <c r="C9" s="41" t="s">
        <v>405</v>
      </c>
      <c r="D9" s="44" t="s">
        <v>402</v>
      </c>
      <c r="E9" s="44" t="s">
        <v>406</v>
      </c>
      <c r="F9" s="40">
        <v>200</v>
      </c>
      <c r="G9" s="43"/>
      <c r="H9" s="43"/>
      <c r="I9" s="43"/>
      <c r="J9" s="41"/>
      <c r="K9" s="44"/>
      <c r="L9" s="44"/>
      <c r="M9" s="45"/>
      <c r="N9" s="46"/>
      <c r="O9" s="47"/>
      <c r="P9" s="47"/>
      <c r="Q9" s="14">
        <f t="shared" si="0"/>
        <v>0</v>
      </c>
      <c r="R9" s="15">
        <f t="shared" si="1"/>
        <v>0</v>
      </c>
      <c r="S9" s="47"/>
    </row>
    <row r="10" spans="1:19" s="49" customFormat="1" ht="25.5" x14ac:dyDescent="0.25">
      <c r="A10" s="42">
        <v>4</v>
      </c>
      <c r="B10" s="43" t="s">
        <v>407</v>
      </c>
      <c r="C10" s="41" t="s">
        <v>408</v>
      </c>
      <c r="D10" s="44" t="s">
        <v>402</v>
      </c>
      <c r="E10" s="44" t="s">
        <v>409</v>
      </c>
      <c r="F10" s="40">
        <v>200</v>
      </c>
      <c r="G10" s="43"/>
      <c r="H10" s="43"/>
      <c r="I10" s="43"/>
      <c r="J10" s="41"/>
      <c r="K10" s="44"/>
      <c r="L10" s="44"/>
      <c r="M10" s="45"/>
      <c r="N10" s="46"/>
      <c r="O10" s="47"/>
      <c r="P10" s="47"/>
      <c r="Q10" s="14">
        <f t="shared" si="0"/>
        <v>0</v>
      </c>
      <c r="R10" s="15">
        <f t="shared" si="1"/>
        <v>0</v>
      </c>
      <c r="S10" s="47"/>
    </row>
    <row r="11" spans="1:19" x14ac:dyDescent="0.25">
      <c r="A11" s="17"/>
      <c r="B11" s="18"/>
      <c r="C11" s="19" t="s">
        <v>410</v>
      </c>
      <c r="D11" s="20"/>
      <c r="E11" s="20"/>
      <c r="F11" s="21"/>
      <c r="G11" s="18"/>
      <c r="H11" s="18"/>
      <c r="I11" s="18"/>
      <c r="J11" s="19"/>
      <c r="K11" s="20"/>
      <c r="L11" s="20"/>
      <c r="M11" s="22"/>
      <c r="N11" s="23"/>
      <c r="O11" s="24"/>
      <c r="P11" s="24"/>
      <c r="Q11" s="23">
        <f>SUM(Q7:Q10)</f>
        <v>0</v>
      </c>
      <c r="R11" s="24">
        <f>SUM(R7:R10)</f>
        <v>0</v>
      </c>
      <c r="S11" s="24"/>
    </row>
    <row r="12" spans="1:19" x14ac:dyDescent="0.25">
      <c r="B12" s="1"/>
      <c r="C12" s="1"/>
      <c r="D12" s="1"/>
      <c r="E12" s="1"/>
      <c r="F12" s="2"/>
      <c r="G12" s="1"/>
      <c r="H12" s="1"/>
      <c r="I12" s="1"/>
      <c r="J12" s="1"/>
      <c r="K12" s="1"/>
      <c r="L12" s="1"/>
      <c r="N12" s="3"/>
      <c r="O12" s="2"/>
      <c r="P12" s="2"/>
      <c r="Q12" s="3"/>
      <c r="R12" s="2"/>
      <c r="S12" s="2"/>
    </row>
    <row r="13" spans="1:19" x14ac:dyDescent="0.25">
      <c r="B13" s="1"/>
      <c r="C13" s="1"/>
      <c r="D13" s="1"/>
      <c r="E13" s="1"/>
      <c r="F13" s="2"/>
      <c r="G13" s="1"/>
      <c r="H13" s="1"/>
      <c r="I13" s="1"/>
      <c r="J13" s="1"/>
      <c r="K13" s="1"/>
      <c r="L13" s="1"/>
      <c r="N13" s="3"/>
      <c r="O13" s="2"/>
      <c r="P13" s="2"/>
      <c r="Q13" s="3"/>
      <c r="R13" s="2"/>
      <c r="S13" s="2"/>
    </row>
    <row r="14" spans="1:19" x14ac:dyDescent="0.25">
      <c r="B14" s="1"/>
      <c r="C14" s="1"/>
      <c r="D14" s="1"/>
      <c r="E14" s="1"/>
      <c r="F14" s="2"/>
      <c r="G14" s="1"/>
      <c r="H14" s="1"/>
      <c r="I14" s="1"/>
      <c r="J14" s="1"/>
      <c r="K14" s="1"/>
      <c r="L14" s="1"/>
      <c r="N14" s="3"/>
      <c r="O14" s="2"/>
      <c r="P14" s="2"/>
      <c r="Q14" s="3"/>
      <c r="R14" s="2"/>
      <c r="S14" s="2"/>
    </row>
    <row r="15" spans="1:19" x14ac:dyDescent="0.25">
      <c r="B15" s="1"/>
      <c r="C15" s="1"/>
      <c r="D15" s="1"/>
      <c r="E15" s="1"/>
      <c r="F15" s="2"/>
      <c r="G15" s="1"/>
      <c r="H15" s="1"/>
      <c r="I15" s="1"/>
      <c r="J15" s="1"/>
      <c r="K15" s="1"/>
      <c r="L15" s="1"/>
      <c r="N15" s="3"/>
      <c r="O15" s="2"/>
      <c r="P15" s="2"/>
      <c r="Q15" s="3"/>
      <c r="R15" s="2"/>
      <c r="S15" s="2"/>
    </row>
    <row r="16" spans="1:19" x14ac:dyDescent="0.25">
      <c r="B16" s="1"/>
      <c r="C16" s="1"/>
      <c r="D16" s="1"/>
      <c r="E16" s="1"/>
      <c r="F16" s="2"/>
      <c r="G16" s="1"/>
      <c r="H16" s="1"/>
      <c r="I16" s="1"/>
      <c r="J16" s="1"/>
      <c r="K16" s="1"/>
      <c r="L16" s="1"/>
      <c r="N16" s="3"/>
      <c r="O16" s="2"/>
      <c r="P16" s="2"/>
      <c r="Q16" s="3"/>
      <c r="R16" s="2"/>
      <c r="S16" s="2"/>
    </row>
    <row r="17" spans="2:19" x14ac:dyDescent="0.25">
      <c r="B17" s="1"/>
      <c r="C17" s="1"/>
      <c r="D17" s="1"/>
      <c r="E17" s="1"/>
      <c r="F17" s="2"/>
      <c r="G17" s="1"/>
      <c r="H17" s="1"/>
      <c r="I17" s="1"/>
      <c r="J17" s="1"/>
      <c r="K17" s="1"/>
      <c r="L17" s="1"/>
      <c r="N17" s="3"/>
      <c r="O17" s="2"/>
      <c r="P17" s="2"/>
      <c r="Q17" s="3"/>
      <c r="R17" s="2"/>
      <c r="S17" s="2"/>
    </row>
    <row r="18" spans="2:19" x14ac:dyDescent="0.25">
      <c r="B18" s="1"/>
      <c r="C18" s="1"/>
      <c r="D18" s="1"/>
      <c r="E18" s="1"/>
      <c r="F18" s="2"/>
      <c r="G18" s="1"/>
      <c r="H18" s="1"/>
      <c r="I18" s="1"/>
      <c r="J18" s="1"/>
      <c r="K18" s="1"/>
      <c r="L18" s="1"/>
      <c r="N18" s="3"/>
      <c r="O18" s="2"/>
      <c r="P18" s="2"/>
      <c r="Q18" s="3"/>
      <c r="R18" s="2"/>
      <c r="S18" s="2"/>
    </row>
    <row r="19" spans="2:19" x14ac:dyDescent="0.25">
      <c r="B19" s="1"/>
      <c r="C19" s="1"/>
      <c r="D19" s="1"/>
      <c r="E19" s="1"/>
      <c r="F19" s="2"/>
      <c r="G19" s="1"/>
      <c r="H19" s="1"/>
      <c r="I19" s="1"/>
      <c r="J19" s="1"/>
      <c r="K19" s="1"/>
      <c r="L19" s="1"/>
      <c r="N19" s="3"/>
      <c r="O19" s="2"/>
      <c r="P19" s="2"/>
      <c r="Q19" s="3"/>
      <c r="R19" s="2"/>
      <c r="S19" s="2"/>
    </row>
    <row r="20" spans="2:19" x14ac:dyDescent="0.25">
      <c r="B20" s="1"/>
      <c r="C20" s="1"/>
      <c r="D20" s="1"/>
      <c r="E20" s="1"/>
      <c r="F20" s="2"/>
      <c r="G20" s="1"/>
      <c r="H20" s="1"/>
      <c r="I20" s="1"/>
      <c r="J20" s="1"/>
      <c r="K20" s="1"/>
      <c r="L20" s="1"/>
      <c r="N20" s="3"/>
      <c r="O20" s="2"/>
      <c r="P20" s="2"/>
      <c r="Q20" s="3"/>
      <c r="R20" s="2"/>
      <c r="S20" s="2"/>
    </row>
  </sheetData>
  <mergeCells count="3">
    <mergeCell ref="A1:S1"/>
    <mergeCell ref="A2:S2"/>
    <mergeCell ref="A3:S3"/>
  </mergeCells>
  <dataValidations disablePrompts="1" count="1">
    <dataValidation type="list" errorStyle="information" allowBlank="1" showInputMessage="1" showErrorMessage="1" sqref="D7:D10" xr:uid="{04D02C86-C4A2-43A7-9E4C-850A0EBC5766}">
      <formula1>"H,KG,KO,L,M,M2,M3,MW,PA,PM,PN,ST,T,AMP,GRA,PAK,SC,ZAV,KOS,BLK,KRT,SET,IZV,KPL,GAR,SK,ROL,KM,DOZ"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1E474-0EA4-42D9-8D88-38487D706A12}">
  <dimension ref="A1:S153"/>
  <sheetViews>
    <sheetView topLeftCell="A110" workbookViewId="0">
      <selection activeCell="F132" sqref="F132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6.140625" bestFit="1" customWidth="1"/>
    <col min="8" max="9" width="11.140625" hidden="1" customWidth="1"/>
    <col min="10" max="10" width="25.7109375" customWidth="1"/>
    <col min="11" max="11" width="7.85546875" bestFit="1" customWidth="1"/>
    <col min="12" max="12" width="7.85546875" customWidth="1"/>
    <col min="13" max="13" width="8.42578125" bestFit="1" customWidth="1"/>
    <col min="14" max="14" width="9.85546875" customWidth="1"/>
    <col min="15" max="15" width="9.42578125" hidden="1" customWidth="1"/>
    <col min="16" max="16" width="6" bestFit="1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411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 t="s">
        <v>412</v>
      </c>
      <c r="C7" s="8" t="s">
        <v>413</v>
      </c>
      <c r="D7" s="9" t="s">
        <v>20</v>
      </c>
      <c r="E7" s="9" t="s">
        <v>414</v>
      </c>
      <c r="F7" s="4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 t="shared" ref="R7" si="0">F7*Q7</f>
        <v>0</v>
      </c>
      <c r="S7" s="16"/>
    </row>
    <row r="8" spans="1:19" x14ac:dyDescent="0.25">
      <c r="A8" s="6">
        <v>2</v>
      </c>
      <c r="B8" s="7" t="s">
        <v>415</v>
      </c>
      <c r="C8" s="8" t="s">
        <v>416</v>
      </c>
      <c r="D8" s="9" t="s">
        <v>20</v>
      </c>
      <c r="E8" s="9" t="s">
        <v>414</v>
      </c>
      <c r="F8" s="4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68" si="1">+(N8*P8/100)+N8</f>
        <v>0</v>
      </c>
      <c r="R8" s="15">
        <f t="shared" ref="R8:R68" si="2">F8*Q8</f>
        <v>0</v>
      </c>
      <c r="S8" s="16"/>
    </row>
    <row r="9" spans="1:19" x14ac:dyDescent="0.25">
      <c r="A9" s="6">
        <v>3</v>
      </c>
      <c r="B9" s="7" t="s">
        <v>417</v>
      </c>
      <c r="C9" s="8" t="s">
        <v>418</v>
      </c>
      <c r="D9" s="9" t="s">
        <v>41</v>
      </c>
      <c r="E9" s="9" t="s">
        <v>419</v>
      </c>
      <c r="F9" s="40">
        <v>2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1"/>
        <v>0</v>
      </c>
      <c r="R9" s="15">
        <f t="shared" si="2"/>
        <v>0</v>
      </c>
      <c r="S9" s="16"/>
    </row>
    <row r="10" spans="1:19" x14ac:dyDescent="0.25">
      <c r="A10" s="6">
        <v>4</v>
      </c>
      <c r="B10" s="7" t="s">
        <v>421</v>
      </c>
      <c r="C10" s="8" t="s">
        <v>422</v>
      </c>
      <c r="D10" s="9" t="s">
        <v>20</v>
      </c>
      <c r="E10" s="9" t="s">
        <v>423</v>
      </c>
      <c r="F10" s="40">
        <v>12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1"/>
        <v>0</v>
      </c>
      <c r="R10" s="15">
        <f t="shared" si="2"/>
        <v>0</v>
      </c>
      <c r="S10" s="16"/>
    </row>
    <row r="11" spans="1:19" x14ac:dyDescent="0.25">
      <c r="A11" s="6">
        <v>5</v>
      </c>
      <c r="B11" s="7" t="s">
        <v>424</v>
      </c>
      <c r="C11" s="8" t="s">
        <v>425</v>
      </c>
      <c r="D11" s="9" t="s">
        <v>20</v>
      </c>
      <c r="E11" s="9" t="s">
        <v>423</v>
      </c>
      <c r="F11" s="40">
        <v>18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1"/>
        <v>0</v>
      </c>
      <c r="R11" s="15">
        <f t="shared" si="2"/>
        <v>0</v>
      </c>
      <c r="S11" s="16"/>
    </row>
    <row r="12" spans="1:19" x14ac:dyDescent="0.25">
      <c r="A12" s="6">
        <v>6</v>
      </c>
      <c r="B12" s="7" t="s">
        <v>426</v>
      </c>
      <c r="C12" s="8" t="s">
        <v>427</v>
      </c>
      <c r="D12" s="9" t="s">
        <v>428</v>
      </c>
      <c r="E12" s="9" t="s">
        <v>423</v>
      </c>
      <c r="F12" s="40">
        <v>1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1"/>
        <v>0</v>
      </c>
      <c r="R12" s="15">
        <f t="shared" si="2"/>
        <v>0</v>
      </c>
      <c r="S12" s="16"/>
    </row>
    <row r="13" spans="1:19" x14ac:dyDescent="0.25">
      <c r="A13" s="6">
        <v>7</v>
      </c>
      <c r="B13" s="7" t="s">
        <v>429</v>
      </c>
      <c r="C13" s="41" t="s">
        <v>430</v>
      </c>
      <c r="D13" s="9" t="s">
        <v>41</v>
      </c>
      <c r="E13" s="9" t="s">
        <v>431</v>
      </c>
      <c r="F13" s="40">
        <v>1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1"/>
        <v>0</v>
      </c>
      <c r="R13" s="15">
        <f t="shared" si="2"/>
        <v>0</v>
      </c>
      <c r="S13" s="16"/>
    </row>
    <row r="14" spans="1:19" x14ac:dyDescent="0.25">
      <c r="A14" s="6">
        <v>8</v>
      </c>
      <c r="B14" s="7" t="s">
        <v>432</v>
      </c>
      <c r="C14" s="41" t="s">
        <v>884</v>
      </c>
      <c r="D14" s="9" t="s">
        <v>20</v>
      </c>
      <c r="E14" s="9" t="s">
        <v>420</v>
      </c>
      <c r="F14" s="40">
        <v>6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1"/>
        <v>0</v>
      </c>
      <c r="R14" s="15">
        <f t="shared" si="2"/>
        <v>0</v>
      </c>
      <c r="S14" s="16"/>
    </row>
    <row r="15" spans="1:19" x14ac:dyDescent="0.25">
      <c r="A15" s="6">
        <v>9</v>
      </c>
      <c r="B15" s="7" t="s">
        <v>433</v>
      </c>
      <c r="C15" s="41" t="s">
        <v>434</v>
      </c>
      <c r="D15" s="9" t="s">
        <v>20</v>
      </c>
      <c r="E15" s="9" t="s">
        <v>414</v>
      </c>
      <c r="F15" s="4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1"/>
        <v>0</v>
      </c>
      <c r="R15" s="15">
        <f t="shared" si="2"/>
        <v>0</v>
      </c>
      <c r="S15" s="16"/>
    </row>
    <row r="16" spans="1:19" x14ac:dyDescent="0.25">
      <c r="A16" s="6">
        <v>10</v>
      </c>
      <c r="B16" s="7" t="s">
        <v>435</v>
      </c>
      <c r="C16" s="41" t="s">
        <v>436</v>
      </c>
      <c r="D16" s="9" t="s">
        <v>20</v>
      </c>
      <c r="E16" s="9" t="s">
        <v>414</v>
      </c>
      <c r="F16" s="40">
        <v>1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1"/>
        <v>0</v>
      </c>
      <c r="R16" s="15">
        <f t="shared" si="2"/>
        <v>0</v>
      </c>
      <c r="S16" s="16"/>
    </row>
    <row r="17" spans="1:19" x14ac:dyDescent="0.25">
      <c r="A17" s="6">
        <v>11</v>
      </c>
      <c r="B17" s="7" t="s">
        <v>437</v>
      </c>
      <c r="C17" s="41" t="s">
        <v>883</v>
      </c>
      <c r="D17" s="9" t="s">
        <v>41</v>
      </c>
      <c r="E17" s="9" t="s">
        <v>423</v>
      </c>
      <c r="F17" s="40">
        <v>22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1"/>
        <v>0</v>
      </c>
      <c r="R17" s="15">
        <f t="shared" si="2"/>
        <v>0</v>
      </c>
      <c r="S17" s="16"/>
    </row>
    <row r="18" spans="1:19" x14ac:dyDescent="0.25">
      <c r="A18" s="6">
        <v>12</v>
      </c>
      <c r="B18" s="7" t="s">
        <v>438</v>
      </c>
      <c r="C18" s="41" t="s">
        <v>439</v>
      </c>
      <c r="D18" s="9" t="s">
        <v>20</v>
      </c>
      <c r="E18" s="9" t="s">
        <v>414</v>
      </c>
      <c r="F18" s="40">
        <v>15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1"/>
        <v>0</v>
      </c>
      <c r="R18" s="15">
        <f t="shared" si="2"/>
        <v>0</v>
      </c>
      <c r="S18" s="16"/>
    </row>
    <row r="19" spans="1:19" x14ac:dyDescent="0.25">
      <c r="A19" s="6">
        <v>13</v>
      </c>
      <c r="B19" s="7" t="s">
        <v>440</v>
      </c>
      <c r="C19" s="41" t="s">
        <v>441</v>
      </c>
      <c r="D19" s="9" t="s">
        <v>20</v>
      </c>
      <c r="E19" s="9" t="s">
        <v>414</v>
      </c>
      <c r="F19" s="40">
        <v>1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1"/>
        <v>0</v>
      </c>
      <c r="R19" s="15">
        <f t="shared" si="2"/>
        <v>0</v>
      </c>
      <c r="S19" s="16"/>
    </row>
    <row r="20" spans="1:19" x14ac:dyDescent="0.25">
      <c r="A20" s="6">
        <v>14</v>
      </c>
      <c r="B20" s="7" t="s">
        <v>442</v>
      </c>
      <c r="C20" s="8" t="s">
        <v>443</v>
      </c>
      <c r="D20" s="9" t="s">
        <v>41</v>
      </c>
      <c r="E20" s="9" t="s">
        <v>444</v>
      </c>
      <c r="F20" s="40">
        <v>1</v>
      </c>
      <c r="G20" s="7"/>
      <c r="H20" s="7"/>
      <c r="I20" s="7"/>
      <c r="J20" s="8"/>
      <c r="K20" s="9"/>
      <c r="L20" s="9"/>
      <c r="M20" s="11"/>
      <c r="N20" s="12"/>
      <c r="O20" s="13"/>
      <c r="P20" s="13"/>
      <c r="Q20" s="14">
        <f t="shared" si="1"/>
        <v>0</v>
      </c>
      <c r="R20" s="15">
        <f t="shared" si="2"/>
        <v>0</v>
      </c>
      <c r="S20" s="16"/>
    </row>
    <row r="21" spans="1:19" x14ac:dyDescent="0.25">
      <c r="A21" s="6">
        <v>15</v>
      </c>
      <c r="B21" s="7" t="s">
        <v>445</v>
      </c>
      <c r="C21" s="8" t="s">
        <v>446</v>
      </c>
      <c r="D21" s="9" t="s">
        <v>20</v>
      </c>
      <c r="E21" s="9" t="s">
        <v>414</v>
      </c>
      <c r="F21" s="40">
        <v>1</v>
      </c>
      <c r="G21" s="7"/>
      <c r="H21" s="7"/>
      <c r="I21" s="7"/>
      <c r="J21" s="8"/>
      <c r="K21" s="9"/>
      <c r="L21" s="9"/>
      <c r="M21" s="11"/>
      <c r="N21" s="12"/>
      <c r="O21" s="13"/>
      <c r="P21" s="13"/>
      <c r="Q21" s="14">
        <f t="shared" si="1"/>
        <v>0</v>
      </c>
      <c r="R21" s="15">
        <f t="shared" si="2"/>
        <v>0</v>
      </c>
      <c r="S21" s="16"/>
    </row>
    <row r="22" spans="1:19" x14ac:dyDescent="0.25">
      <c r="A22" s="6">
        <v>16</v>
      </c>
      <c r="B22" s="7" t="s">
        <v>447</v>
      </c>
      <c r="C22" s="8" t="s">
        <v>448</v>
      </c>
      <c r="D22" s="9" t="s">
        <v>20</v>
      </c>
      <c r="E22" s="9" t="s">
        <v>414</v>
      </c>
      <c r="F22" s="40">
        <v>1</v>
      </c>
      <c r="G22" s="7"/>
      <c r="H22" s="7"/>
      <c r="I22" s="7"/>
      <c r="J22" s="8"/>
      <c r="K22" s="9"/>
      <c r="L22" s="9"/>
      <c r="M22" s="11"/>
      <c r="N22" s="12"/>
      <c r="O22" s="13"/>
      <c r="P22" s="13"/>
      <c r="Q22" s="14">
        <f t="shared" si="1"/>
        <v>0</v>
      </c>
      <c r="R22" s="15">
        <f t="shared" si="2"/>
        <v>0</v>
      </c>
      <c r="S22" s="16"/>
    </row>
    <row r="23" spans="1:19" x14ac:dyDescent="0.25">
      <c r="A23" s="6">
        <v>17</v>
      </c>
      <c r="B23" s="7" t="s">
        <v>449</v>
      </c>
      <c r="C23" s="8" t="s">
        <v>450</v>
      </c>
      <c r="D23" s="9" t="s">
        <v>20</v>
      </c>
      <c r="E23" s="9" t="s">
        <v>414</v>
      </c>
      <c r="F23" s="40">
        <v>1</v>
      </c>
      <c r="G23" s="7"/>
      <c r="H23" s="7"/>
      <c r="I23" s="7"/>
      <c r="J23" s="8"/>
      <c r="K23" s="9"/>
      <c r="L23" s="9"/>
      <c r="M23" s="11"/>
      <c r="N23" s="12"/>
      <c r="O23" s="13"/>
      <c r="P23" s="13"/>
      <c r="Q23" s="14">
        <f t="shared" si="1"/>
        <v>0</v>
      </c>
      <c r="R23" s="15">
        <f t="shared" si="2"/>
        <v>0</v>
      </c>
      <c r="S23" s="16"/>
    </row>
    <row r="24" spans="1:19" x14ac:dyDescent="0.25">
      <c r="A24" s="6">
        <v>18</v>
      </c>
      <c r="B24" s="7" t="s">
        <v>451</v>
      </c>
      <c r="C24" s="8" t="s">
        <v>452</v>
      </c>
      <c r="D24" s="9" t="s">
        <v>20</v>
      </c>
      <c r="E24" s="9" t="s">
        <v>414</v>
      </c>
      <c r="F24" s="40">
        <v>3</v>
      </c>
      <c r="G24" s="7"/>
      <c r="H24" s="7"/>
      <c r="I24" s="7"/>
      <c r="J24" s="8"/>
      <c r="K24" s="9"/>
      <c r="L24" s="9"/>
      <c r="M24" s="11"/>
      <c r="N24" s="12"/>
      <c r="O24" s="13"/>
      <c r="P24" s="13"/>
      <c r="Q24" s="14">
        <f t="shared" si="1"/>
        <v>0</v>
      </c>
      <c r="R24" s="15">
        <f t="shared" si="2"/>
        <v>0</v>
      </c>
      <c r="S24" s="16"/>
    </row>
    <row r="25" spans="1:19" x14ac:dyDescent="0.25">
      <c r="A25" s="6">
        <v>19</v>
      </c>
      <c r="B25" s="7" t="s">
        <v>453</v>
      </c>
      <c r="C25" s="8" t="s">
        <v>454</v>
      </c>
      <c r="D25" s="9" t="s">
        <v>41</v>
      </c>
      <c r="E25" s="9" t="s">
        <v>420</v>
      </c>
      <c r="F25" s="40">
        <v>6</v>
      </c>
      <c r="G25" s="7"/>
      <c r="H25" s="7"/>
      <c r="I25" s="7"/>
      <c r="J25" s="8"/>
      <c r="K25" s="9"/>
      <c r="L25" s="9"/>
      <c r="M25" s="11"/>
      <c r="N25" s="12"/>
      <c r="O25" s="13"/>
      <c r="P25" s="13"/>
      <c r="Q25" s="14">
        <f t="shared" si="1"/>
        <v>0</v>
      </c>
      <c r="R25" s="15">
        <f t="shared" si="2"/>
        <v>0</v>
      </c>
      <c r="S25" s="16"/>
    </row>
    <row r="26" spans="1:19" x14ac:dyDescent="0.25">
      <c r="A26" s="6">
        <v>20</v>
      </c>
      <c r="B26" s="7" t="s">
        <v>455</v>
      </c>
      <c r="C26" s="8" t="s">
        <v>456</v>
      </c>
      <c r="D26" s="9" t="s">
        <v>20</v>
      </c>
      <c r="E26" s="9" t="s">
        <v>420</v>
      </c>
      <c r="F26" s="40">
        <v>6</v>
      </c>
      <c r="G26" s="7"/>
      <c r="H26" s="7"/>
      <c r="I26" s="7"/>
      <c r="J26" s="8"/>
      <c r="K26" s="9"/>
      <c r="L26" s="9"/>
      <c r="M26" s="11"/>
      <c r="N26" s="12"/>
      <c r="O26" s="13"/>
      <c r="P26" s="13"/>
      <c r="Q26" s="14">
        <f t="shared" si="1"/>
        <v>0</v>
      </c>
      <c r="R26" s="15">
        <f t="shared" si="2"/>
        <v>0</v>
      </c>
      <c r="S26" s="16"/>
    </row>
    <row r="27" spans="1:19" x14ac:dyDescent="0.25">
      <c r="A27" s="6">
        <v>21</v>
      </c>
      <c r="B27" s="7" t="s">
        <v>457</v>
      </c>
      <c r="C27" s="8" t="s">
        <v>458</v>
      </c>
      <c r="D27" s="9" t="s">
        <v>41</v>
      </c>
      <c r="E27" s="9" t="s">
        <v>431</v>
      </c>
      <c r="F27" s="40">
        <v>1</v>
      </c>
      <c r="G27" s="7"/>
      <c r="H27" s="7"/>
      <c r="I27" s="7"/>
      <c r="J27" s="8"/>
      <c r="K27" s="9"/>
      <c r="L27" s="9"/>
      <c r="M27" s="11"/>
      <c r="N27" s="12"/>
      <c r="O27" s="13"/>
      <c r="P27" s="13"/>
      <c r="Q27" s="14">
        <f t="shared" si="1"/>
        <v>0</v>
      </c>
      <c r="R27" s="15">
        <f t="shared" si="2"/>
        <v>0</v>
      </c>
      <c r="S27" s="16"/>
    </row>
    <row r="28" spans="1:19" x14ac:dyDescent="0.25">
      <c r="A28" s="6">
        <v>22</v>
      </c>
      <c r="B28" s="7" t="s">
        <v>459</v>
      </c>
      <c r="C28" s="8" t="s">
        <v>460</v>
      </c>
      <c r="D28" s="9" t="s">
        <v>41</v>
      </c>
      <c r="E28" s="9" t="s">
        <v>461</v>
      </c>
      <c r="F28" s="40">
        <v>1</v>
      </c>
      <c r="G28" s="7"/>
      <c r="H28" s="7"/>
      <c r="I28" s="7"/>
      <c r="J28" s="8"/>
      <c r="K28" s="9"/>
      <c r="L28" s="9"/>
      <c r="M28" s="11"/>
      <c r="N28" s="12"/>
      <c r="O28" s="13"/>
      <c r="P28" s="13"/>
      <c r="Q28" s="14">
        <f t="shared" si="1"/>
        <v>0</v>
      </c>
      <c r="R28" s="15">
        <f t="shared" si="2"/>
        <v>0</v>
      </c>
      <c r="S28" s="16"/>
    </row>
    <row r="29" spans="1:19" x14ac:dyDescent="0.25">
      <c r="A29" s="6">
        <v>23</v>
      </c>
      <c r="B29" s="7" t="s">
        <v>462</v>
      </c>
      <c r="C29" s="8" t="s">
        <v>463</v>
      </c>
      <c r="D29" s="9" t="s">
        <v>20</v>
      </c>
      <c r="E29" s="9" t="s">
        <v>414</v>
      </c>
      <c r="F29" s="40">
        <v>1</v>
      </c>
      <c r="G29" s="7"/>
      <c r="H29" s="7"/>
      <c r="I29" s="7"/>
      <c r="J29" s="8"/>
      <c r="K29" s="9"/>
      <c r="L29" s="9"/>
      <c r="M29" s="11"/>
      <c r="N29" s="12"/>
      <c r="O29" s="13"/>
      <c r="P29" s="13"/>
      <c r="Q29" s="14">
        <f t="shared" si="1"/>
        <v>0</v>
      </c>
      <c r="R29" s="15">
        <f t="shared" si="2"/>
        <v>0</v>
      </c>
      <c r="S29" s="16"/>
    </row>
    <row r="30" spans="1:19" ht="25.5" x14ac:dyDescent="0.25">
      <c r="A30" s="6">
        <v>24</v>
      </c>
      <c r="B30" s="7" t="s">
        <v>464</v>
      </c>
      <c r="C30" s="8" t="s">
        <v>465</v>
      </c>
      <c r="D30" s="9" t="s">
        <v>41</v>
      </c>
      <c r="E30" s="9" t="s">
        <v>420</v>
      </c>
      <c r="F30" s="40">
        <v>1</v>
      </c>
      <c r="G30" s="7"/>
      <c r="H30" s="7"/>
      <c r="I30" s="7"/>
      <c r="J30" s="8"/>
      <c r="K30" s="9"/>
      <c r="L30" s="9"/>
      <c r="M30" s="11"/>
      <c r="N30" s="12"/>
      <c r="O30" s="13"/>
      <c r="P30" s="13"/>
      <c r="Q30" s="14">
        <f t="shared" si="1"/>
        <v>0</v>
      </c>
      <c r="R30" s="15">
        <f t="shared" si="2"/>
        <v>0</v>
      </c>
      <c r="S30" s="16"/>
    </row>
    <row r="31" spans="1:19" x14ac:dyDescent="0.25">
      <c r="A31" s="6">
        <v>25</v>
      </c>
      <c r="B31" s="7" t="s">
        <v>466</v>
      </c>
      <c r="C31" s="8" t="s">
        <v>467</v>
      </c>
      <c r="D31" s="9" t="s">
        <v>20</v>
      </c>
      <c r="E31" s="9" t="s">
        <v>414</v>
      </c>
      <c r="F31" s="40">
        <v>1</v>
      </c>
      <c r="G31" s="7"/>
      <c r="H31" s="7"/>
      <c r="I31" s="7"/>
      <c r="J31" s="8"/>
      <c r="K31" s="9"/>
      <c r="L31" s="9"/>
      <c r="M31" s="11"/>
      <c r="N31" s="12"/>
      <c r="O31" s="13"/>
      <c r="P31" s="13"/>
      <c r="Q31" s="14">
        <f t="shared" si="1"/>
        <v>0</v>
      </c>
      <c r="R31" s="15">
        <f t="shared" si="2"/>
        <v>0</v>
      </c>
      <c r="S31" s="16"/>
    </row>
    <row r="32" spans="1:19" x14ac:dyDescent="0.25">
      <c r="A32" s="6">
        <v>26</v>
      </c>
      <c r="B32" s="7" t="s">
        <v>468</v>
      </c>
      <c r="C32" s="8" t="s">
        <v>469</v>
      </c>
      <c r="D32" s="9" t="s">
        <v>20</v>
      </c>
      <c r="E32" s="9" t="s">
        <v>414</v>
      </c>
      <c r="F32" s="40">
        <v>1</v>
      </c>
      <c r="G32" s="7"/>
      <c r="H32" s="7"/>
      <c r="I32" s="7"/>
      <c r="J32" s="8"/>
      <c r="K32" s="9"/>
      <c r="L32" s="9"/>
      <c r="M32" s="11"/>
      <c r="N32" s="12"/>
      <c r="O32" s="13"/>
      <c r="P32" s="13"/>
      <c r="Q32" s="14">
        <f t="shared" si="1"/>
        <v>0</v>
      </c>
      <c r="R32" s="15">
        <f t="shared" si="2"/>
        <v>0</v>
      </c>
      <c r="S32" s="16"/>
    </row>
    <row r="33" spans="1:19" x14ac:dyDescent="0.25">
      <c r="A33" s="6">
        <v>27</v>
      </c>
      <c r="B33" s="7" t="s">
        <v>470</v>
      </c>
      <c r="C33" s="8" t="s">
        <v>471</v>
      </c>
      <c r="D33" s="9" t="s">
        <v>20</v>
      </c>
      <c r="E33" s="9" t="s">
        <v>414</v>
      </c>
      <c r="F33" s="40">
        <v>1</v>
      </c>
      <c r="G33" s="7"/>
      <c r="H33" s="7"/>
      <c r="I33" s="7"/>
      <c r="J33" s="8"/>
      <c r="K33" s="9"/>
      <c r="L33" s="9"/>
      <c r="M33" s="11"/>
      <c r="N33" s="12"/>
      <c r="O33" s="13"/>
      <c r="P33" s="13"/>
      <c r="Q33" s="14">
        <f t="shared" si="1"/>
        <v>0</v>
      </c>
      <c r="R33" s="15">
        <f t="shared" si="2"/>
        <v>0</v>
      </c>
      <c r="S33" s="16"/>
    </row>
    <row r="34" spans="1:19" x14ac:dyDescent="0.25">
      <c r="A34" s="6">
        <v>28</v>
      </c>
      <c r="B34" s="7" t="s">
        <v>472</v>
      </c>
      <c r="C34" s="8" t="s">
        <v>473</v>
      </c>
      <c r="D34" s="9" t="s">
        <v>20</v>
      </c>
      <c r="E34" s="9" t="s">
        <v>414</v>
      </c>
      <c r="F34" s="40">
        <v>5</v>
      </c>
      <c r="G34" s="7"/>
      <c r="H34" s="7"/>
      <c r="I34" s="7"/>
      <c r="J34" s="8"/>
      <c r="K34" s="9"/>
      <c r="L34" s="9"/>
      <c r="M34" s="11"/>
      <c r="N34" s="12"/>
      <c r="O34" s="13"/>
      <c r="P34" s="13"/>
      <c r="Q34" s="14">
        <f t="shared" si="1"/>
        <v>0</v>
      </c>
      <c r="R34" s="15">
        <f t="shared" si="2"/>
        <v>0</v>
      </c>
      <c r="S34" s="16"/>
    </row>
    <row r="35" spans="1:19" x14ac:dyDescent="0.25">
      <c r="A35" s="6">
        <v>29</v>
      </c>
      <c r="B35" s="7" t="s">
        <v>474</v>
      </c>
      <c r="C35" s="8" t="s">
        <v>475</v>
      </c>
      <c r="D35" s="9" t="s">
        <v>20</v>
      </c>
      <c r="E35" s="9" t="s">
        <v>414</v>
      </c>
      <c r="F35" s="40">
        <v>2</v>
      </c>
      <c r="G35" s="7"/>
      <c r="H35" s="7"/>
      <c r="I35" s="7"/>
      <c r="J35" s="8"/>
      <c r="K35" s="9"/>
      <c r="L35" s="9"/>
      <c r="M35" s="11"/>
      <c r="N35" s="12"/>
      <c r="O35" s="13"/>
      <c r="P35" s="13"/>
      <c r="Q35" s="14">
        <f t="shared" si="1"/>
        <v>0</v>
      </c>
      <c r="R35" s="15">
        <f t="shared" si="2"/>
        <v>0</v>
      </c>
      <c r="S35" s="16"/>
    </row>
    <row r="36" spans="1:19" x14ac:dyDescent="0.25">
      <c r="A36" s="6">
        <v>30</v>
      </c>
      <c r="B36" s="7" t="s">
        <v>476</v>
      </c>
      <c r="C36" s="8" t="s">
        <v>477</v>
      </c>
      <c r="D36" s="9" t="s">
        <v>20</v>
      </c>
      <c r="E36" s="9" t="s">
        <v>414</v>
      </c>
      <c r="F36" s="40">
        <v>2</v>
      </c>
      <c r="G36" s="7"/>
      <c r="H36" s="7"/>
      <c r="I36" s="7"/>
      <c r="J36" s="8"/>
      <c r="K36" s="9"/>
      <c r="L36" s="9"/>
      <c r="M36" s="11"/>
      <c r="N36" s="12"/>
      <c r="O36" s="13"/>
      <c r="P36" s="13"/>
      <c r="Q36" s="14">
        <f t="shared" si="1"/>
        <v>0</v>
      </c>
      <c r="R36" s="15">
        <f t="shared" si="2"/>
        <v>0</v>
      </c>
      <c r="S36" s="16"/>
    </row>
    <row r="37" spans="1:19" x14ac:dyDescent="0.25">
      <c r="A37" s="6">
        <v>31</v>
      </c>
      <c r="B37" s="7" t="s">
        <v>478</v>
      </c>
      <c r="C37" s="8" t="s">
        <v>479</v>
      </c>
      <c r="D37" s="9" t="s">
        <v>20</v>
      </c>
      <c r="E37" s="9" t="s">
        <v>480</v>
      </c>
      <c r="F37" s="40">
        <v>1</v>
      </c>
      <c r="G37" s="7"/>
      <c r="H37" s="7"/>
      <c r="I37" s="7"/>
      <c r="J37" s="8"/>
      <c r="K37" s="9"/>
      <c r="L37" s="9"/>
      <c r="M37" s="11"/>
      <c r="N37" s="12"/>
      <c r="O37" s="13"/>
      <c r="P37" s="13"/>
      <c r="Q37" s="14">
        <f t="shared" si="1"/>
        <v>0</v>
      </c>
      <c r="R37" s="15">
        <f t="shared" si="2"/>
        <v>0</v>
      </c>
      <c r="S37" s="16"/>
    </row>
    <row r="38" spans="1:19" x14ac:dyDescent="0.25">
      <c r="A38" s="6">
        <v>32</v>
      </c>
      <c r="B38" s="7" t="s">
        <v>481</v>
      </c>
      <c r="C38" s="8" t="s">
        <v>482</v>
      </c>
      <c r="D38" s="9" t="s">
        <v>20</v>
      </c>
      <c r="E38" s="9" t="s">
        <v>480</v>
      </c>
      <c r="F38" s="40">
        <v>1</v>
      </c>
      <c r="G38" s="7"/>
      <c r="H38" s="7"/>
      <c r="I38" s="7"/>
      <c r="J38" s="8"/>
      <c r="K38" s="9"/>
      <c r="L38" s="9"/>
      <c r="M38" s="11"/>
      <c r="N38" s="12"/>
      <c r="O38" s="13"/>
      <c r="P38" s="13"/>
      <c r="Q38" s="14">
        <f t="shared" si="1"/>
        <v>0</v>
      </c>
      <c r="R38" s="15">
        <f t="shared" si="2"/>
        <v>0</v>
      </c>
      <c r="S38" s="16"/>
    </row>
    <row r="39" spans="1:19" x14ac:dyDescent="0.25">
      <c r="A39" s="6">
        <v>33</v>
      </c>
      <c r="B39" s="7" t="s">
        <v>483</v>
      </c>
      <c r="C39" s="8" t="s">
        <v>484</v>
      </c>
      <c r="D39" s="9" t="s">
        <v>428</v>
      </c>
      <c r="E39" s="9" t="s">
        <v>485</v>
      </c>
      <c r="F39" s="40">
        <v>2</v>
      </c>
      <c r="G39" s="7"/>
      <c r="H39" s="7"/>
      <c r="I39" s="7"/>
      <c r="J39" s="8"/>
      <c r="K39" s="9"/>
      <c r="L39" s="9"/>
      <c r="M39" s="11"/>
      <c r="N39" s="12"/>
      <c r="O39" s="13"/>
      <c r="P39" s="13"/>
      <c r="Q39" s="14">
        <f t="shared" si="1"/>
        <v>0</v>
      </c>
      <c r="R39" s="15">
        <f t="shared" si="2"/>
        <v>0</v>
      </c>
      <c r="S39" s="16"/>
    </row>
    <row r="40" spans="1:19" x14ac:dyDescent="0.25">
      <c r="A40" s="6">
        <v>34</v>
      </c>
      <c r="B40" s="7" t="s">
        <v>486</v>
      </c>
      <c r="C40" s="8" t="s">
        <v>487</v>
      </c>
      <c r="D40" s="9" t="s">
        <v>20</v>
      </c>
      <c r="E40" s="9" t="s">
        <v>414</v>
      </c>
      <c r="F40" s="40">
        <v>1</v>
      </c>
      <c r="G40" s="7"/>
      <c r="H40" s="7"/>
      <c r="I40" s="7"/>
      <c r="J40" s="8"/>
      <c r="K40" s="9"/>
      <c r="L40" s="9"/>
      <c r="M40" s="11"/>
      <c r="N40" s="12"/>
      <c r="O40" s="13"/>
      <c r="P40" s="13"/>
      <c r="Q40" s="14">
        <f t="shared" si="1"/>
        <v>0</v>
      </c>
      <c r="R40" s="15">
        <f t="shared" si="2"/>
        <v>0</v>
      </c>
      <c r="S40" s="16"/>
    </row>
    <row r="41" spans="1:19" x14ac:dyDescent="0.25">
      <c r="A41" s="6">
        <v>35</v>
      </c>
      <c r="B41" s="7" t="s">
        <v>488</v>
      </c>
      <c r="C41" s="8" t="s">
        <v>489</v>
      </c>
      <c r="D41" s="9" t="s">
        <v>20</v>
      </c>
      <c r="E41" s="9" t="s">
        <v>414</v>
      </c>
      <c r="F41" s="40">
        <v>7</v>
      </c>
      <c r="G41" s="7"/>
      <c r="H41" s="7"/>
      <c r="I41" s="7"/>
      <c r="J41" s="8"/>
      <c r="K41" s="9"/>
      <c r="L41" s="9"/>
      <c r="M41" s="11"/>
      <c r="N41" s="12"/>
      <c r="O41" s="13"/>
      <c r="P41" s="13"/>
      <c r="Q41" s="14">
        <f t="shared" si="1"/>
        <v>0</v>
      </c>
      <c r="R41" s="15">
        <f t="shared" si="2"/>
        <v>0</v>
      </c>
      <c r="S41" s="16"/>
    </row>
    <row r="42" spans="1:19" x14ac:dyDescent="0.25">
      <c r="A42" s="6">
        <v>36</v>
      </c>
      <c r="B42" s="7" t="s">
        <v>490</v>
      </c>
      <c r="C42" s="8" t="s">
        <v>491</v>
      </c>
      <c r="D42" s="9" t="s">
        <v>20</v>
      </c>
      <c r="E42" s="9" t="s">
        <v>414</v>
      </c>
      <c r="F42" s="40">
        <v>3</v>
      </c>
      <c r="G42" s="7"/>
      <c r="H42" s="7"/>
      <c r="I42" s="7"/>
      <c r="J42" s="8"/>
      <c r="K42" s="9"/>
      <c r="L42" s="9"/>
      <c r="M42" s="11"/>
      <c r="N42" s="12"/>
      <c r="O42" s="13"/>
      <c r="P42" s="13"/>
      <c r="Q42" s="14">
        <f t="shared" si="1"/>
        <v>0</v>
      </c>
      <c r="R42" s="15">
        <f t="shared" si="2"/>
        <v>0</v>
      </c>
      <c r="S42" s="16"/>
    </row>
    <row r="43" spans="1:19" x14ac:dyDescent="0.25">
      <c r="A43" s="6">
        <v>37</v>
      </c>
      <c r="B43" s="7"/>
      <c r="C43" s="8" t="s">
        <v>866</v>
      </c>
      <c r="D43" s="9" t="s">
        <v>20</v>
      </c>
      <c r="E43" s="9" t="s">
        <v>414</v>
      </c>
      <c r="F43" s="40">
        <v>1</v>
      </c>
      <c r="G43" s="7"/>
      <c r="H43" s="7"/>
      <c r="I43" s="7"/>
      <c r="J43" s="8"/>
      <c r="K43" s="9"/>
      <c r="L43" s="9"/>
      <c r="M43" s="11"/>
      <c r="N43" s="12"/>
      <c r="O43" s="13"/>
      <c r="P43" s="13"/>
      <c r="Q43" s="14">
        <f t="shared" si="1"/>
        <v>0</v>
      </c>
      <c r="R43" s="15">
        <f t="shared" si="2"/>
        <v>0</v>
      </c>
      <c r="S43" s="16"/>
    </row>
    <row r="44" spans="1:19" x14ac:dyDescent="0.25">
      <c r="A44" s="6">
        <v>38</v>
      </c>
      <c r="B44" s="7" t="s">
        <v>492</v>
      </c>
      <c r="C44" s="8" t="s">
        <v>493</v>
      </c>
      <c r="D44" s="9" t="s">
        <v>20</v>
      </c>
      <c r="E44" s="9" t="s">
        <v>414</v>
      </c>
      <c r="F44" s="40">
        <v>1</v>
      </c>
      <c r="G44" s="7"/>
      <c r="H44" s="7"/>
      <c r="I44" s="7"/>
      <c r="J44" s="8"/>
      <c r="K44" s="9"/>
      <c r="L44" s="9"/>
      <c r="M44" s="11"/>
      <c r="N44" s="12"/>
      <c r="O44" s="13"/>
      <c r="P44" s="13"/>
      <c r="Q44" s="14">
        <f t="shared" si="1"/>
        <v>0</v>
      </c>
      <c r="R44" s="15">
        <f t="shared" si="2"/>
        <v>0</v>
      </c>
      <c r="S44" s="16"/>
    </row>
    <row r="45" spans="1:19" x14ac:dyDescent="0.25">
      <c r="A45" s="6">
        <v>39</v>
      </c>
      <c r="B45" s="7" t="s">
        <v>494</v>
      </c>
      <c r="C45" s="8" t="s">
        <v>495</v>
      </c>
      <c r="D45" s="9" t="s">
        <v>20</v>
      </c>
      <c r="E45" s="9" t="s">
        <v>414</v>
      </c>
      <c r="F45" s="40">
        <v>1</v>
      </c>
      <c r="G45" s="7"/>
      <c r="H45" s="7"/>
      <c r="I45" s="7"/>
      <c r="J45" s="8"/>
      <c r="K45" s="9"/>
      <c r="L45" s="9"/>
      <c r="M45" s="11"/>
      <c r="N45" s="12"/>
      <c r="O45" s="13"/>
      <c r="P45" s="13"/>
      <c r="Q45" s="14">
        <f t="shared" si="1"/>
        <v>0</v>
      </c>
      <c r="R45" s="15">
        <f t="shared" si="2"/>
        <v>0</v>
      </c>
      <c r="S45" s="16"/>
    </row>
    <row r="46" spans="1:19" x14ac:dyDescent="0.25">
      <c r="A46" s="6">
        <v>40</v>
      </c>
      <c r="B46" s="7" t="s">
        <v>496</v>
      </c>
      <c r="C46" s="8" t="s">
        <v>497</v>
      </c>
      <c r="D46" s="9" t="s">
        <v>20</v>
      </c>
      <c r="E46" s="9" t="s">
        <v>414</v>
      </c>
      <c r="F46" s="40">
        <v>2</v>
      </c>
      <c r="G46" s="7"/>
      <c r="H46" s="7"/>
      <c r="I46" s="7"/>
      <c r="J46" s="8"/>
      <c r="K46" s="9"/>
      <c r="L46" s="9"/>
      <c r="M46" s="11"/>
      <c r="N46" s="12"/>
      <c r="O46" s="13"/>
      <c r="P46" s="13"/>
      <c r="Q46" s="14">
        <f t="shared" si="1"/>
        <v>0</v>
      </c>
      <c r="R46" s="15">
        <f t="shared" si="2"/>
        <v>0</v>
      </c>
      <c r="S46" s="16"/>
    </row>
    <row r="47" spans="1:19" x14ac:dyDescent="0.25">
      <c r="A47" s="6">
        <v>41</v>
      </c>
      <c r="B47" s="7" t="s">
        <v>498</v>
      </c>
      <c r="C47" s="8" t="s">
        <v>499</v>
      </c>
      <c r="D47" s="9" t="s">
        <v>20</v>
      </c>
      <c r="E47" s="9" t="s">
        <v>414</v>
      </c>
      <c r="F47" s="40">
        <v>1</v>
      </c>
      <c r="G47" s="7"/>
      <c r="H47" s="7"/>
      <c r="I47" s="7"/>
      <c r="J47" s="8"/>
      <c r="K47" s="9"/>
      <c r="L47" s="9"/>
      <c r="M47" s="11"/>
      <c r="N47" s="12"/>
      <c r="O47" s="13"/>
      <c r="P47" s="13"/>
      <c r="Q47" s="14">
        <f t="shared" si="1"/>
        <v>0</v>
      </c>
      <c r="R47" s="15">
        <f t="shared" si="2"/>
        <v>0</v>
      </c>
      <c r="S47" s="16"/>
    </row>
    <row r="48" spans="1:19" x14ac:dyDescent="0.25">
      <c r="A48" s="6">
        <v>42</v>
      </c>
      <c r="B48" s="7" t="s">
        <v>500</v>
      </c>
      <c r="C48" s="41" t="s">
        <v>501</v>
      </c>
      <c r="D48" s="9" t="s">
        <v>20</v>
      </c>
      <c r="E48" s="9" t="s">
        <v>414</v>
      </c>
      <c r="F48" s="40">
        <v>2</v>
      </c>
      <c r="G48" s="7"/>
      <c r="H48" s="7"/>
      <c r="I48" s="7"/>
      <c r="J48" s="8"/>
      <c r="K48" s="9"/>
      <c r="L48" s="9"/>
      <c r="M48" s="11"/>
      <c r="N48" s="12"/>
      <c r="O48" s="13"/>
      <c r="P48" s="13"/>
      <c r="Q48" s="14">
        <f t="shared" si="1"/>
        <v>0</v>
      </c>
      <c r="R48" s="15">
        <f t="shared" si="2"/>
        <v>0</v>
      </c>
      <c r="S48" s="16"/>
    </row>
    <row r="49" spans="1:19" x14ac:dyDescent="0.25">
      <c r="A49" s="6">
        <v>43</v>
      </c>
      <c r="B49" s="7" t="s">
        <v>502</v>
      </c>
      <c r="C49" s="41" t="s">
        <v>503</v>
      </c>
      <c r="D49" s="9" t="s">
        <v>20</v>
      </c>
      <c r="E49" s="9" t="s">
        <v>414</v>
      </c>
      <c r="F49" s="40">
        <v>2</v>
      </c>
      <c r="G49" s="7"/>
      <c r="H49" s="7"/>
      <c r="I49" s="7"/>
      <c r="J49" s="8"/>
      <c r="K49" s="9"/>
      <c r="L49" s="9"/>
      <c r="M49" s="11"/>
      <c r="N49" s="12"/>
      <c r="O49" s="13"/>
      <c r="P49" s="13"/>
      <c r="Q49" s="14">
        <f t="shared" si="1"/>
        <v>0</v>
      </c>
      <c r="R49" s="15">
        <f t="shared" si="2"/>
        <v>0</v>
      </c>
      <c r="S49" s="16"/>
    </row>
    <row r="50" spans="1:19" x14ac:dyDescent="0.25">
      <c r="A50" s="6">
        <v>44</v>
      </c>
      <c r="B50" s="7"/>
      <c r="C50" s="41" t="s">
        <v>838</v>
      </c>
      <c r="D50" s="9" t="s">
        <v>20</v>
      </c>
      <c r="E50" s="9" t="s">
        <v>414</v>
      </c>
      <c r="F50" s="40">
        <v>4</v>
      </c>
      <c r="G50" s="7"/>
      <c r="H50" s="7"/>
      <c r="I50" s="7"/>
      <c r="J50" s="8"/>
      <c r="K50" s="9"/>
      <c r="L50" s="9"/>
      <c r="M50" s="11"/>
      <c r="N50" s="12"/>
      <c r="O50" s="13"/>
      <c r="P50" s="13"/>
      <c r="Q50" s="14">
        <f t="shared" si="1"/>
        <v>0</v>
      </c>
      <c r="R50" s="15">
        <f t="shared" si="2"/>
        <v>0</v>
      </c>
      <c r="S50" s="16"/>
    </row>
    <row r="51" spans="1:19" x14ac:dyDescent="0.25">
      <c r="A51" s="6">
        <v>45</v>
      </c>
      <c r="B51" s="7"/>
      <c r="C51" s="41" t="s">
        <v>839</v>
      </c>
      <c r="D51" s="9" t="s">
        <v>20</v>
      </c>
      <c r="E51" s="9" t="s">
        <v>414</v>
      </c>
      <c r="F51" s="40">
        <v>4</v>
      </c>
      <c r="G51" s="7"/>
      <c r="H51" s="7"/>
      <c r="I51" s="7"/>
      <c r="J51" s="8"/>
      <c r="K51" s="9"/>
      <c r="L51" s="9"/>
      <c r="M51" s="11"/>
      <c r="N51" s="12"/>
      <c r="O51" s="13"/>
      <c r="P51" s="13"/>
      <c r="Q51" s="14">
        <f t="shared" si="1"/>
        <v>0</v>
      </c>
      <c r="R51" s="15">
        <f t="shared" si="2"/>
        <v>0</v>
      </c>
      <c r="S51" s="16"/>
    </row>
    <row r="52" spans="1:19" x14ac:dyDescent="0.25">
      <c r="A52" s="6">
        <v>46</v>
      </c>
      <c r="B52" s="7"/>
      <c r="C52" s="41" t="s">
        <v>840</v>
      </c>
      <c r="D52" s="9" t="s">
        <v>20</v>
      </c>
      <c r="E52" s="9" t="s">
        <v>414</v>
      </c>
      <c r="F52" s="40">
        <v>4</v>
      </c>
      <c r="G52" s="7"/>
      <c r="H52" s="7"/>
      <c r="I52" s="7"/>
      <c r="J52" s="8"/>
      <c r="K52" s="9"/>
      <c r="L52" s="9"/>
      <c r="M52" s="11"/>
      <c r="N52" s="12"/>
      <c r="O52" s="13"/>
      <c r="P52" s="13"/>
      <c r="Q52" s="14">
        <f t="shared" si="1"/>
        <v>0</v>
      </c>
      <c r="R52" s="15">
        <f t="shared" si="2"/>
        <v>0</v>
      </c>
      <c r="S52" s="16"/>
    </row>
    <row r="53" spans="1:19" x14ac:dyDescent="0.25">
      <c r="A53" s="6">
        <v>47</v>
      </c>
      <c r="B53" s="7"/>
      <c r="C53" s="41" t="s">
        <v>841</v>
      </c>
      <c r="D53" s="9" t="s">
        <v>20</v>
      </c>
      <c r="E53" s="9" t="s">
        <v>414</v>
      </c>
      <c r="F53" s="40">
        <v>4</v>
      </c>
      <c r="G53" s="7"/>
      <c r="H53" s="7"/>
      <c r="I53" s="7"/>
      <c r="J53" s="8"/>
      <c r="K53" s="9"/>
      <c r="L53" s="9"/>
      <c r="M53" s="11"/>
      <c r="N53" s="12"/>
      <c r="O53" s="13"/>
      <c r="P53" s="13"/>
      <c r="Q53" s="14">
        <f t="shared" si="1"/>
        <v>0</v>
      </c>
      <c r="R53" s="15">
        <f t="shared" si="2"/>
        <v>0</v>
      </c>
      <c r="S53" s="16"/>
    </row>
    <row r="54" spans="1:19" x14ac:dyDescent="0.25">
      <c r="A54" s="6">
        <v>48</v>
      </c>
      <c r="B54" s="7"/>
      <c r="C54" s="41" t="s">
        <v>842</v>
      </c>
      <c r="D54" s="9" t="s">
        <v>20</v>
      </c>
      <c r="E54" s="9" t="s">
        <v>414</v>
      </c>
      <c r="F54" s="40">
        <v>4</v>
      </c>
      <c r="G54" s="7"/>
      <c r="H54" s="7"/>
      <c r="I54" s="7"/>
      <c r="J54" s="8"/>
      <c r="K54" s="9"/>
      <c r="L54" s="9"/>
      <c r="M54" s="11"/>
      <c r="N54" s="12"/>
      <c r="O54" s="13"/>
      <c r="P54" s="13"/>
      <c r="Q54" s="14">
        <f t="shared" si="1"/>
        <v>0</v>
      </c>
      <c r="R54" s="15">
        <f t="shared" si="2"/>
        <v>0</v>
      </c>
      <c r="S54" s="16"/>
    </row>
    <row r="55" spans="1:19" x14ac:dyDescent="0.25">
      <c r="A55" s="6">
        <v>49</v>
      </c>
      <c r="B55" s="7"/>
      <c r="C55" s="41" t="s">
        <v>843</v>
      </c>
      <c r="D55" s="9" t="s">
        <v>20</v>
      </c>
      <c r="E55" s="9" t="s">
        <v>414</v>
      </c>
      <c r="F55" s="40">
        <v>4</v>
      </c>
      <c r="G55" s="7"/>
      <c r="H55" s="7"/>
      <c r="I55" s="7"/>
      <c r="J55" s="8"/>
      <c r="K55" s="9"/>
      <c r="L55" s="9"/>
      <c r="M55" s="11"/>
      <c r="N55" s="12"/>
      <c r="O55" s="13"/>
      <c r="P55" s="13"/>
      <c r="Q55" s="14">
        <f t="shared" si="1"/>
        <v>0</v>
      </c>
      <c r="R55" s="15">
        <f t="shared" si="2"/>
        <v>0</v>
      </c>
      <c r="S55" s="16"/>
    </row>
    <row r="56" spans="1:19" x14ac:dyDescent="0.25">
      <c r="A56" s="6">
        <v>50</v>
      </c>
      <c r="B56" s="7"/>
      <c r="C56" s="41" t="s">
        <v>844</v>
      </c>
      <c r="D56" s="9" t="s">
        <v>20</v>
      </c>
      <c r="E56" s="9" t="s">
        <v>414</v>
      </c>
      <c r="F56" s="40">
        <v>4</v>
      </c>
      <c r="G56" s="7"/>
      <c r="H56" s="7"/>
      <c r="I56" s="7"/>
      <c r="J56" s="8"/>
      <c r="K56" s="9"/>
      <c r="L56" s="9"/>
      <c r="M56" s="11"/>
      <c r="N56" s="12"/>
      <c r="O56" s="13"/>
      <c r="P56" s="13"/>
      <c r="Q56" s="14">
        <f t="shared" si="1"/>
        <v>0</v>
      </c>
      <c r="R56" s="15">
        <f t="shared" si="2"/>
        <v>0</v>
      </c>
      <c r="S56" s="16"/>
    </row>
    <row r="57" spans="1:19" x14ac:dyDescent="0.25">
      <c r="A57" s="6">
        <v>51</v>
      </c>
      <c r="B57" s="7"/>
      <c r="C57" s="41" t="s">
        <v>845</v>
      </c>
      <c r="D57" s="9" t="s">
        <v>20</v>
      </c>
      <c r="E57" s="9" t="s">
        <v>414</v>
      </c>
      <c r="F57" s="40">
        <v>4</v>
      </c>
      <c r="G57" s="7"/>
      <c r="H57" s="7"/>
      <c r="I57" s="7"/>
      <c r="J57" s="8"/>
      <c r="K57" s="9"/>
      <c r="L57" s="9"/>
      <c r="M57" s="11"/>
      <c r="N57" s="12"/>
      <c r="O57" s="13"/>
      <c r="P57" s="13"/>
      <c r="Q57" s="14">
        <f t="shared" si="1"/>
        <v>0</v>
      </c>
      <c r="R57" s="15">
        <f t="shared" si="2"/>
        <v>0</v>
      </c>
      <c r="S57" s="16"/>
    </row>
    <row r="58" spans="1:19" x14ac:dyDescent="0.25">
      <c r="A58" s="6">
        <v>52</v>
      </c>
      <c r="B58" s="7"/>
      <c r="C58" s="41" t="s">
        <v>846</v>
      </c>
      <c r="D58" s="9" t="s">
        <v>20</v>
      </c>
      <c r="E58" s="9" t="s">
        <v>414</v>
      </c>
      <c r="F58" s="40">
        <v>4</v>
      </c>
      <c r="G58" s="7"/>
      <c r="H58" s="7"/>
      <c r="I58" s="7"/>
      <c r="J58" s="8"/>
      <c r="K58" s="9"/>
      <c r="L58" s="9"/>
      <c r="M58" s="11"/>
      <c r="N58" s="12"/>
      <c r="O58" s="13"/>
      <c r="P58" s="13"/>
      <c r="Q58" s="14">
        <f t="shared" si="1"/>
        <v>0</v>
      </c>
      <c r="R58" s="15">
        <f t="shared" si="2"/>
        <v>0</v>
      </c>
      <c r="S58" s="16"/>
    </row>
    <row r="59" spans="1:19" x14ac:dyDescent="0.25">
      <c r="A59" s="6">
        <v>53</v>
      </c>
      <c r="B59" s="7"/>
      <c r="C59" s="41" t="s">
        <v>847</v>
      </c>
      <c r="D59" s="9" t="s">
        <v>20</v>
      </c>
      <c r="E59" s="9" t="s">
        <v>414</v>
      </c>
      <c r="F59" s="40">
        <v>4</v>
      </c>
      <c r="G59" s="7"/>
      <c r="H59" s="7"/>
      <c r="I59" s="7"/>
      <c r="J59" s="8"/>
      <c r="K59" s="9"/>
      <c r="L59" s="9"/>
      <c r="M59" s="11"/>
      <c r="N59" s="12"/>
      <c r="O59" s="13"/>
      <c r="P59" s="13"/>
      <c r="Q59" s="14">
        <f t="shared" si="1"/>
        <v>0</v>
      </c>
      <c r="R59" s="15">
        <f t="shared" si="2"/>
        <v>0</v>
      </c>
      <c r="S59" s="16"/>
    </row>
    <row r="60" spans="1:19" x14ac:dyDescent="0.25">
      <c r="A60" s="6">
        <v>54</v>
      </c>
      <c r="B60" s="7" t="s">
        <v>504</v>
      </c>
      <c r="C60" s="41" t="s">
        <v>505</v>
      </c>
      <c r="D60" s="9" t="s">
        <v>20</v>
      </c>
      <c r="E60" s="9" t="s">
        <v>414</v>
      </c>
      <c r="F60" s="40">
        <v>6</v>
      </c>
      <c r="G60" s="7"/>
      <c r="H60" s="7"/>
      <c r="I60" s="7"/>
      <c r="J60" s="8"/>
      <c r="K60" s="9"/>
      <c r="L60" s="9"/>
      <c r="M60" s="11"/>
      <c r="N60" s="12"/>
      <c r="O60" s="13"/>
      <c r="P60" s="13"/>
      <c r="Q60" s="14">
        <f t="shared" si="1"/>
        <v>0</v>
      </c>
      <c r="R60" s="15">
        <f t="shared" si="2"/>
        <v>0</v>
      </c>
      <c r="S60" s="16"/>
    </row>
    <row r="61" spans="1:19" x14ac:dyDescent="0.25">
      <c r="A61" s="6">
        <v>55</v>
      </c>
      <c r="B61" s="7" t="s">
        <v>506</v>
      </c>
      <c r="C61" s="8" t="s">
        <v>507</v>
      </c>
      <c r="D61" s="9" t="s">
        <v>20</v>
      </c>
      <c r="E61" s="9" t="s">
        <v>480</v>
      </c>
      <c r="F61" s="40">
        <v>1</v>
      </c>
      <c r="G61" s="7"/>
      <c r="H61" s="7"/>
      <c r="I61" s="7"/>
      <c r="J61" s="8"/>
      <c r="K61" s="9"/>
      <c r="L61" s="9"/>
      <c r="M61" s="11"/>
      <c r="N61" s="12"/>
      <c r="O61" s="13"/>
      <c r="P61" s="13"/>
      <c r="Q61" s="14">
        <f t="shared" si="1"/>
        <v>0</v>
      </c>
      <c r="R61" s="15">
        <f t="shared" si="2"/>
        <v>0</v>
      </c>
      <c r="S61" s="16"/>
    </row>
    <row r="62" spans="1:19" x14ac:dyDescent="0.25">
      <c r="A62" s="6">
        <v>56</v>
      </c>
      <c r="B62" s="7" t="s">
        <v>508</v>
      </c>
      <c r="C62" s="8" t="s">
        <v>509</v>
      </c>
      <c r="D62" s="9" t="s">
        <v>20</v>
      </c>
      <c r="E62" s="9" t="s">
        <v>480</v>
      </c>
      <c r="F62" s="40">
        <v>1</v>
      </c>
      <c r="G62" s="7"/>
      <c r="H62" s="7"/>
      <c r="I62" s="7"/>
      <c r="J62" s="8"/>
      <c r="K62" s="9"/>
      <c r="L62" s="9"/>
      <c r="M62" s="11"/>
      <c r="N62" s="12"/>
      <c r="O62" s="13"/>
      <c r="P62" s="13"/>
      <c r="Q62" s="14">
        <f t="shared" si="1"/>
        <v>0</v>
      </c>
      <c r="R62" s="15">
        <f t="shared" si="2"/>
        <v>0</v>
      </c>
      <c r="S62" s="16"/>
    </row>
    <row r="63" spans="1:19" x14ac:dyDescent="0.25">
      <c r="A63" s="6">
        <v>57</v>
      </c>
      <c r="B63" s="7" t="s">
        <v>510</v>
      </c>
      <c r="C63" s="8" t="s">
        <v>511</v>
      </c>
      <c r="D63" s="9" t="s">
        <v>20</v>
      </c>
      <c r="E63" s="9" t="s">
        <v>480</v>
      </c>
      <c r="F63" s="40">
        <v>1</v>
      </c>
      <c r="G63" s="7"/>
      <c r="H63" s="7"/>
      <c r="I63" s="7"/>
      <c r="J63" s="8"/>
      <c r="K63" s="9"/>
      <c r="L63" s="9"/>
      <c r="M63" s="11"/>
      <c r="N63" s="12"/>
      <c r="O63" s="13"/>
      <c r="P63" s="13"/>
      <c r="Q63" s="14">
        <f t="shared" si="1"/>
        <v>0</v>
      </c>
      <c r="R63" s="15">
        <f t="shared" si="2"/>
        <v>0</v>
      </c>
      <c r="S63" s="16"/>
    </row>
    <row r="64" spans="1:19" x14ac:dyDescent="0.25">
      <c r="A64" s="6">
        <v>58</v>
      </c>
      <c r="B64" s="7" t="s">
        <v>512</v>
      </c>
      <c r="C64" s="8" t="s">
        <v>513</v>
      </c>
      <c r="D64" s="9" t="s">
        <v>20</v>
      </c>
      <c r="E64" s="9" t="s">
        <v>480</v>
      </c>
      <c r="F64" s="40">
        <v>1</v>
      </c>
      <c r="G64" s="7"/>
      <c r="H64" s="7"/>
      <c r="I64" s="7"/>
      <c r="J64" s="8"/>
      <c r="K64" s="9"/>
      <c r="L64" s="9"/>
      <c r="M64" s="11"/>
      <c r="N64" s="12"/>
      <c r="O64" s="13"/>
      <c r="P64" s="13"/>
      <c r="Q64" s="14">
        <f t="shared" si="1"/>
        <v>0</v>
      </c>
      <c r="R64" s="15">
        <f t="shared" si="2"/>
        <v>0</v>
      </c>
      <c r="S64" s="16"/>
    </row>
    <row r="65" spans="1:19" x14ac:dyDescent="0.25">
      <c r="A65" s="6">
        <v>59</v>
      </c>
      <c r="B65" s="7" t="s">
        <v>514</v>
      </c>
      <c r="C65" s="8" t="s">
        <v>515</v>
      </c>
      <c r="D65" s="9" t="s">
        <v>20</v>
      </c>
      <c r="E65" s="9" t="s">
        <v>480</v>
      </c>
      <c r="F65" s="40">
        <v>1</v>
      </c>
      <c r="G65" s="7"/>
      <c r="H65" s="7"/>
      <c r="I65" s="7"/>
      <c r="J65" s="8"/>
      <c r="K65" s="9"/>
      <c r="L65" s="9"/>
      <c r="M65" s="11"/>
      <c r="N65" s="12"/>
      <c r="O65" s="13"/>
      <c r="P65" s="13"/>
      <c r="Q65" s="14">
        <f t="shared" si="1"/>
        <v>0</v>
      </c>
      <c r="R65" s="15">
        <f t="shared" si="2"/>
        <v>0</v>
      </c>
      <c r="S65" s="16"/>
    </row>
    <row r="66" spans="1:19" x14ac:dyDescent="0.25">
      <c r="A66" s="6">
        <v>60</v>
      </c>
      <c r="B66" s="7" t="s">
        <v>516</v>
      </c>
      <c r="C66" s="8" t="s">
        <v>517</v>
      </c>
      <c r="D66" s="9" t="s">
        <v>428</v>
      </c>
      <c r="E66" s="9" t="s">
        <v>480</v>
      </c>
      <c r="F66" s="40">
        <v>3</v>
      </c>
      <c r="G66" s="7"/>
      <c r="H66" s="7"/>
      <c r="I66" s="7"/>
      <c r="J66" s="8"/>
      <c r="K66" s="9"/>
      <c r="L66" s="9"/>
      <c r="M66" s="11"/>
      <c r="N66" s="12"/>
      <c r="O66" s="13"/>
      <c r="P66" s="13"/>
      <c r="Q66" s="14">
        <f t="shared" si="1"/>
        <v>0</v>
      </c>
      <c r="R66" s="15">
        <f t="shared" si="2"/>
        <v>0</v>
      </c>
      <c r="S66" s="16"/>
    </row>
    <row r="67" spans="1:19" x14ac:dyDescent="0.25">
      <c r="A67" s="6">
        <v>61</v>
      </c>
      <c r="B67" s="7" t="s">
        <v>518</v>
      </c>
      <c r="C67" s="8" t="s">
        <v>519</v>
      </c>
      <c r="D67" s="9" t="s">
        <v>20</v>
      </c>
      <c r="E67" s="9" t="s">
        <v>480</v>
      </c>
      <c r="F67" s="40">
        <v>1</v>
      </c>
      <c r="G67" s="7"/>
      <c r="H67" s="7"/>
      <c r="I67" s="7"/>
      <c r="J67" s="8"/>
      <c r="K67" s="9"/>
      <c r="L67" s="9"/>
      <c r="M67" s="11"/>
      <c r="N67" s="12"/>
      <c r="O67" s="13"/>
      <c r="P67" s="13"/>
      <c r="Q67" s="14">
        <f t="shared" si="1"/>
        <v>0</v>
      </c>
      <c r="R67" s="15">
        <f t="shared" si="2"/>
        <v>0</v>
      </c>
      <c r="S67" s="16"/>
    </row>
    <row r="68" spans="1:19" x14ac:dyDescent="0.25">
      <c r="A68" s="6">
        <v>62</v>
      </c>
      <c r="B68" s="7" t="s">
        <v>520</v>
      </c>
      <c r="C68" s="8" t="s">
        <v>521</v>
      </c>
      <c r="D68" s="9" t="s">
        <v>20</v>
      </c>
      <c r="E68" s="9" t="s">
        <v>414</v>
      </c>
      <c r="F68" s="40">
        <v>1</v>
      </c>
      <c r="G68" s="7"/>
      <c r="H68" s="7"/>
      <c r="I68" s="7"/>
      <c r="J68" s="8"/>
      <c r="K68" s="9"/>
      <c r="L68" s="9"/>
      <c r="M68" s="11"/>
      <c r="N68" s="12"/>
      <c r="O68" s="13"/>
      <c r="P68" s="13"/>
      <c r="Q68" s="14">
        <f t="shared" si="1"/>
        <v>0</v>
      </c>
      <c r="R68" s="15">
        <f t="shared" si="2"/>
        <v>0</v>
      </c>
      <c r="S68" s="16"/>
    </row>
    <row r="69" spans="1:19" x14ac:dyDescent="0.25">
      <c r="A69" s="6">
        <v>63</v>
      </c>
      <c r="B69" s="7" t="s">
        <v>522</v>
      </c>
      <c r="C69" s="8" t="s">
        <v>523</v>
      </c>
      <c r="D69" s="9" t="s">
        <v>20</v>
      </c>
      <c r="E69" s="9" t="s">
        <v>414</v>
      </c>
      <c r="F69" s="40">
        <v>2</v>
      </c>
      <c r="G69" s="7"/>
      <c r="H69" s="7"/>
      <c r="I69" s="7"/>
      <c r="J69" s="8"/>
      <c r="K69" s="9"/>
      <c r="L69" s="9"/>
      <c r="M69" s="11"/>
      <c r="N69" s="12"/>
      <c r="O69" s="13"/>
      <c r="P69" s="13"/>
      <c r="Q69" s="14">
        <f t="shared" ref="Q69:Q131" si="3">+(N69*P69/100)+N69</f>
        <v>0</v>
      </c>
      <c r="R69" s="15">
        <f t="shared" ref="R69:R131" si="4">F69*Q69</f>
        <v>0</v>
      </c>
      <c r="S69" s="16"/>
    </row>
    <row r="70" spans="1:19" x14ac:dyDescent="0.25">
      <c r="A70" s="6">
        <v>64</v>
      </c>
      <c r="B70" s="7" t="s">
        <v>524</v>
      </c>
      <c r="C70" s="8" t="s">
        <v>525</v>
      </c>
      <c r="D70" s="9" t="s">
        <v>20</v>
      </c>
      <c r="E70" s="9" t="s">
        <v>480</v>
      </c>
      <c r="F70" s="40">
        <v>1</v>
      </c>
      <c r="G70" s="7"/>
      <c r="H70" s="7"/>
      <c r="I70" s="7"/>
      <c r="J70" s="8"/>
      <c r="K70" s="9"/>
      <c r="L70" s="9"/>
      <c r="M70" s="11"/>
      <c r="N70" s="12"/>
      <c r="O70" s="13"/>
      <c r="P70" s="13"/>
      <c r="Q70" s="14">
        <f t="shared" si="3"/>
        <v>0</v>
      </c>
      <c r="R70" s="15">
        <f t="shared" si="4"/>
        <v>0</v>
      </c>
      <c r="S70" s="16"/>
    </row>
    <row r="71" spans="1:19" x14ac:dyDescent="0.25">
      <c r="A71" s="6">
        <v>65</v>
      </c>
      <c r="B71" s="7" t="s">
        <v>526</v>
      </c>
      <c r="C71" s="8" t="s">
        <v>527</v>
      </c>
      <c r="D71" s="9" t="s">
        <v>20</v>
      </c>
      <c r="E71" s="9" t="s">
        <v>480</v>
      </c>
      <c r="F71" s="40">
        <v>1</v>
      </c>
      <c r="G71" s="7"/>
      <c r="H71" s="7"/>
      <c r="I71" s="7"/>
      <c r="J71" s="8"/>
      <c r="K71" s="9"/>
      <c r="L71" s="9"/>
      <c r="M71" s="11"/>
      <c r="N71" s="12"/>
      <c r="O71" s="13"/>
      <c r="P71" s="13"/>
      <c r="Q71" s="14">
        <f t="shared" si="3"/>
        <v>0</v>
      </c>
      <c r="R71" s="15">
        <f t="shared" si="4"/>
        <v>0</v>
      </c>
      <c r="S71" s="16"/>
    </row>
    <row r="72" spans="1:19" x14ac:dyDescent="0.25">
      <c r="A72" s="6">
        <v>66</v>
      </c>
      <c r="B72" s="7" t="s">
        <v>528</v>
      </c>
      <c r="C72" s="8" t="s">
        <v>529</v>
      </c>
      <c r="D72" s="9" t="s">
        <v>20</v>
      </c>
      <c r="E72" s="9" t="s">
        <v>480</v>
      </c>
      <c r="F72" s="40">
        <v>1</v>
      </c>
      <c r="G72" s="7"/>
      <c r="H72" s="7"/>
      <c r="I72" s="7"/>
      <c r="J72" s="8"/>
      <c r="K72" s="9"/>
      <c r="L72" s="9"/>
      <c r="M72" s="11"/>
      <c r="N72" s="12"/>
      <c r="O72" s="13"/>
      <c r="P72" s="13"/>
      <c r="Q72" s="14">
        <f t="shared" si="3"/>
        <v>0</v>
      </c>
      <c r="R72" s="15">
        <f t="shared" si="4"/>
        <v>0</v>
      </c>
      <c r="S72" s="16"/>
    </row>
    <row r="73" spans="1:19" x14ac:dyDescent="0.25">
      <c r="A73" s="6">
        <v>67</v>
      </c>
      <c r="B73" s="7" t="s">
        <v>530</v>
      </c>
      <c r="C73" s="8" t="s">
        <v>531</v>
      </c>
      <c r="D73" s="9" t="s">
        <v>20</v>
      </c>
      <c r="E73" s="9" t="s">
        <v>414</v>
      </c>
      <c r="F73" s="40">
        <v>2</v>
      </c>
      <c r="G73" s="7"/>
      <c r="H73" s="7"/>
      <c r="I73" s="7"/>
      <c r="J73" s="8"/>
      <c r="K73" s="9"/>
      <c r="L73" s="9"/>
      <c r="M73" s="11"/>
      <c r="N73" s="12"/>
      <c r="O73" s="13"/>
      <c r="P73" s="13"/>
      <c r="Q73" s="14">
        <f t="shared" si="3"/>
        <v>0</v>
      </c>
      <c r="R73" s="15">
        <f t="shared" si="4"/>
        <v>0</v>
      </c>
      <c r="S73" s="16"/>
    </row>
    <row r="74" spans="1:19" x14ac:dyDescent="0.25">
      <c r="A74" s="6">
        <v>68</v>
      </c>
      <c r="B74" s="7" t="s">
        <v>532</v>
      </c>
      <c r="C74" s="8" t="s">
        <v>533</v>
      </c>
      <c r="D74" s="9" t="s">
        <v>20</v>
      </c>
      <c r="E74" s="9" t="s">
        <v>414</v>
      </c>
      <c r="F74" s="40">
        <v>1</v>
      </c>
      <c r="G74" s="7"/>
      <c r="H74" s="7"/>
      <c r="I74" s="7"/>
      <c r="J74" s="8"/>
      <c r="K74" s="9"/>
      <c r="L74" s="9"/>
      <c r="M74" s="11"/>
      <c r="N74" s="12"/>
      <c r="O74" s="13"/>
      <c r="P74" s="13"/>
      <c r="Q74" s="14">
        <f t="shared" si="3"/>
        <v>0</v>
      </c>
      <c r="R74" s="15">
        <f t="shared" si="4"/>
        <v>0</v>
      </c>
      <c r="S74" s="16"/>
    </row>
    <row r="75" spans="1:19" x14ac:dyDescent="0.25">
      <c r="A75" s="6">
        <v>69</v>
      </c>
      <c r="B75" s="7" t="s">
        <v>534</v>
      </c>
      <c r="C75" s="8" t="s">
        <v>535</v>
      </c>
      <c r="D75" s="9" t="s">
        <v>20</v>
      </c>
      <c r="E75" s="9" t="s">
        <v>414</v>
      </c>
      <c r="F75" s="40">
        <v>1</v>
      </c>
      <c r="G75" s="7"/>
      <c r="H75" s="7"/>
      <c r="I75" s="7"/>
      <c r="J75" s="8"/>
      <c r="K75" s="9"/>
      <c r="L75" s="9"/>
      <c r="M75" s="11"/>
      <c r="N75" s="12"/>
      <c r="O75" s="13"/>
      <c r="P75" s="13"/>
      <c r="Q75" s="14">
        <f t="shared" si="3"/>
        <v>0</v>
      </c>
      <c r="R75" s="15">
        <f t="shared" si="4"/>
        <v>0</v>
      </c>
      <c r="S75" s="16"/>
    </row>
    <row r="76" spans="1:19" x14ac:dyDescent="0.25">
      <c r="A76" s="6">
        <v>70</v>
      </c>
      <c r="B76" s="7" t="s">
        <v>536</v>
      </c>
      <c r="C76" s="8" t="s">
        <v>537</v>
      </c>
      <c r="D76" s="9" t="s">
        <v>20</v>
      </c>
      <c r="E76" s="9" t="s">
        <v>414</v>
      </c>
      <c r="F76" s="40">
        <v>1</v>
      </c>
      <c r="G76" s="7"/>
      <c r="H76" s="7"/>
      <c r="I76" s="7"/>
      <c r="J76" s="8"/>
      <c r="K76" s="9"/>
      <c r="L76" s="9"/>
      <c r="M76" s="11"/>
      <c r="N76" s="12"/>
      <c r="O76" s="13"/>
      <c r="P76" s="13"/>
      <c r="Q76" s="14">
        <f t="shared" si="3"/>
        <v>0</v>
      </c>
      <c r="R76" s="15">
        <f t="shared" si="4"/>
        <v>0</v>
      </c>
      <c r="S76" s="16"/>
    </row>
    <row r="77" spans="1:19" x14ac:dyDescent="0.25">
      <c r="A77" s="6">
        <v>71</v>
      </c>
      <c r="B77" s="7" t="s">
        <v>538</v>
      </c>
      <c r="C77" s="8" t="s">
        <v>539</v>
      </c>
      <c r="D77" s="9" t="s">
        <v>20</v>
      </c>
      <c r="E77" s="9" t="s">
        <v>414</v>
      </c>
      <c r="F77" s="40">
        <v>1</v>
      </c>
      <c r="G77" s="7"/>
      <c r="H77" s="7"/>
      <c r="I77" s="7"/>
      <c r="J77" s="8"/>
      <c r="K77" s="9"/>
      <c r="L77" s="9"/>
      <c r="M77" s="11"/>
      <c r="N77" s="12"/>
      <c r="O77" s="13"/>
      <c r="P77" s="13"/>
      <c r="Q77" s="14">
        <f t="shared" si="3"/>
        <v>0</v>
      </c>
      <c r="R77" s="15">
        <f t="shared" si="4"/>
        <v>0</v>
      </c>
      <c r="S77" s="16"/>
    </row>
    <row r="78" spans="1:19" x14ac:dyDescent="0.25">
      <c r="A78" s="6">
        <v>72</v>
      </c>
      <c r="B78" s="7" t="s">
        <v>540</v>
      </c>
      <c r="C78" s="8" t="s">
        <v>541</v>
      </c>
      <c r="D78" s="9" t="s">
        <v>20</v>
      </c>
      <c r="E78" s="9" t="s">
        <v>414</v>
      </c>
      <c r="F78" s="40">
        <v>1</v>
      </c>
      <c r="G78" s="7"/>
      <c r="H78" s="7"/>
      <c r="I78" s="7"/>
      <c r="J78" s="8"/>
      <c r="K78" s="9"/>
      <c r="L78" s="9"/>
      <c r="M78" s="11"/>
      <c r="N78" s="12"/>
      <c r="O78" s="13"/>
      <c r="P78" s="13"/>
      <c r="Q78" s="14">
        <f t="shared" si="3"/>
        <v>0</v>
      </c>
      <c r="R78" s="15">
        <f t="shared" si="4"/>
        <v>0</v>
      </c>
      <c r="S78" s="16"/>
    </row>
    <row r="79" spans="1:19" x14ac:dyDescent="0.25">
      <c r="A79" s="6">
        <v>73</v>
      </c>
      <c r="B79" s="7" t="s">
        <v>542</v>
      </c>
      <c r="C79" s="8" t="s">
        <v>543</v>
      </c>
      <c r="D79" s="9" t="s">
        <v>20</v>
      </c>
      <c r="E79" s="9" t="s">
        <v>414</v>
      </c>
      <c r="F79" s="40">
        <v>1</v>
      </c>
      <c r="G79" s="7"/>
      <c r="H79" s="7"/>
      <c r="I79" s="7"/>
      <c r="J79" s="8"/>
      <c r="K79" s="9"/>
      <c r="L79" s="9"/>
      <c r="M79" s="11"/>
      <c r="N79" s="12"/>
      <c r="O79" s="13"/>
      <c r="P79" s="13"/>
      <c r="Q79" s="14">
        <f t="shared" si="3"/>
        <v>0</v>
      </c>
      <c r="R79" s="15">
        <f t="shared" si="4"/>
        <v>0</v>
      </c>
      <c r="S79" s="16"/>
    </row>
    <row r="80" spans="1:19" x14ac:dyDescent="0.25">
      <c r="A80" s="6">
        <v>74</v>
      </c>
      <c r="B80" s="7" t="s">
        <v>544</v>
      </c>
      <c r="C80" s="41" t="s">
        <v>545</v>
      </c>
      <c r="D80" s="9" t="s">
        <v>20</v>
      </c>
      <c r="E80" s="9" t="s">
        <v>414</v>
      </c>
      <c r="F80" s="40">
        <v>1</v>
      </c>
      <c r="G80" s="7"/>
      <c r="H80" s="7"/>
      <c r="I80" s="7"/>
      <c r="J80" s="8"/>
      <c r="K80" s="9"/>
      <c r="L80" s="9"/>
      <c r="M80" s="11"/>
      <c r="N80" s="12"/>
      <c r="O80" s="13"/>
      <c r="P80" s="13"/>
      <c r="Q80" s="14">
        <f t="shared" si="3"/>
        <v>0</v>
      </c>
      <c r="R80" s="15">
        <f t="shared" si="4"/>
        <v>0</v>
      </c>
      <c r="S80" s="16"/>
    </row>
    <row r="81" spans="1:19" x14ac:dyDescent="0.25">
      <c r="A81" s="6">
        <v>75</v>
      </c>
      <c r="B81" s="7" t="s">
        <v>546</v>
      </c>
      <c r="C81" s="8" t="s">
        <v>547</v>
      </c>
      <c r="D81" s="9" t="s">
        <v>20</v>
      </c>
      <c r="E81" s="9" t="s">
        <v>414</v>
      </c>
      <c r="F81" s="40">
        <v>1</v>
      </c>
      <c r="G81" s="7"/>
      <c r="H81" s="7"/>
      <c r="I81" s="7"/>
      <c r="J81" s="8"/>
      <c r="K81" s="9"/>
      <c r="L81" s="9"/>
      <c r="M81" s="11"/>
      <c r="N81" s="12"/>
      <c r="O81" s="13"/>
      <c r="P81" s="13"/>
      <c r="Q81" s="14">
        <f t="shared" si="3"/>
        <v>0</v>
      </c>
      <c r="R81" s="15">
        <f t="shared" si="4"/>
        <v>0</v>
      </c>
      <c r="S81" s="16"/>
    </row>
    <row r="82" spans="1:19" x14ac:dyDescent="0.25">
      <c r="A82" s="6">
        <v>76</v>
      </c>
      <c r="B82" s="7" t="s">
        <v>548</v>
      </c>
      <c r="C82" s="8" t="s">
        <v>549</v>
      </c>
      <c r="D82" s="9" t="s">
        <v>20</v>
      </c>
      <c r="E82" s="9" t="s">
        <v>414</v>
      </c>
      <c r="F82" s="40">
        <v>1</v>
      </c>
      <c r="G82" s="7"/>
      <c r="H82" s="7"/>
      <c r="I82" s="7"/>
      <c r="J82" s="8"/>
      <c r="K82" s="9"/>
      <c r="L82" s="9"/>
      <c r="M82" s="11"/>
      <c r="N82" s="12"/>
      <c r="O82" s="13"/>
      <c r="P82" s="13"/>
      <c r="Q82" s="14">
        <f t="shared" si="3"/>
        <v>0</v>
      </c>
      <c r="R82" s="15">
        <f t="shared" si="4"/>
        <v>0</v>
      </c>
      <c r="S82" s="16"/>
    </row>
    <row r="83" spans="1:19" x14ac:dyDescent="0.25">
      <c r="A83" s="6">
        <v>77</v>
      </c>
      <c r="B83" s="7" t="s">
        <v>550</v>
      </c>
      <c r="C83" s="8" t="s">
        <v>551</v>
      </c>
      <c r="D83" s="9" t="s">
        <v>20</v>
      </c>
      <c r="E83" s="9" t="s">
        <v>414</v>
      </c>
      <c r="F83" s="40">
        <v>1</v>
      </c>
      <c r="G83" s="7"/>
      <c r="H83" s="7"/>
      <c r="I83" s="7"/>
      <c r="J83" s="8"/>
      <c r="K83" s="9"/>
      <c r="L83" s="9"/>
      <c r="M83" s="11"/>
      <c r="N83" s="12"/>
      <c r="O83" s="13"/>
      <c r="P83" s="13"/>
      <c r="Q83" s="14">
        <f t="shared" si="3"/>
        <v>0</v>
      </c>
      <c r="R83" s="15">
        <f t="shared" si="4"/>
        <v>0</v>
      </c>
      <c r="S83" s="16"/>
    </row>
    <row r="84" spans="1:19" x14ac:dyDescent="0.25">
      <c r="A84" s="6">
        <v>78</v>
      </c>
      <c r="B84" s="7" t="s">
        <v>552</v>
      </c>
      <c r="C84" s="8" t="s">
        <v>553</v>
      </c>
      <c r="D84" s="9" t="s">
        <v>20</v>
      </c>
      <c r="E84" s="9" t="s">
        <v>414</v>
      </c>
      <c r="F84" s="40">
        <v>1</v>
      </c>
      <c r="G84" s="7"/>
      <c r="H84" s="7"/>
      <c r="I84" s="7"/>
      <c r="J84" s="8"/>
      <c r="K84" s="9"/>
      <c r="L84" s="9"/>
      <c r="M84" s="11"/>
      <c r="N84" s="12"/>
      <c r="O84" s="13"/>
      <c r="P84" s="13"/>
      <c r="Q84" s="14">
        <f t="shared" si="3"/>
        <v>0</v>
      </c>
      <c r="R84" s="15">
        <f t="shared" si="4"/>
        <v>0</v>
      </c>
      <c r="S84" s="16"/>
    </row>
    <row r="85" spans="1:19" x14ac:dyDescent="0.25">
      <c r="A85" s="6">
        <v>79</v>
      </c>
      <c r="B85" s="7" t="s">
        <v>554</v>
      </c>
      <c r="C85" s="8" t="s">
        <v>555</v>
      </c>
      <c r="D85" s="9" t="s">
        <v>20</v>
      </c>
      <c r="E85" s="9" t="s">
        <v>414</v>
      </c>
      <c r="F85" s="40">
        <v>1</v>
      </c>
      <c r="G85" s="7"/>
      <c r="H85" s="7"/>
      <c r="I85" s="7"/>
      <c r="J85" s="8"/>
      <c r="K85" s="9"/>
      <c r="L85" s="9"/>
      <c r="M85" s="11"/>
      <c r="N85" s="12"/>
      <c r="O85" s="13"/>
      <c r="P85" s="13"/>
      <c r="Q85" s="14">
        <f t="shared" si="3"/>
        <v>0</v>
      </c>
      <c r="R85" s="15">
        <f t="shared" si="4"/>
        <v>0</v>
      </c>
      <c r="S85" s="16"/>
    </row>
    <row r="86" spans="1:19" x14ac:dyDescent="0.25">
      <c r="A86" s="6">
        <v>80</v>
      </c>
      <c r="B86" s="7" t="s">
        <v>556</v>
      </c>
      <c r="C86" s="8" t="s">
        <v>557</v>
      </c>
      <c r="D86" s="9" t="s">
        <v>20</v>
      </c>
      <c r="E86" s="9" t="s">
        <v>414</v>
      </c>
      <c r="F86" s="40">
        <v>1</v>
      </c>
      <c r="G86" s="7"/>
      <c r="H86" s="7"/>
      <c r="I86" s="7"/>
      <c r="J86" s="8"/>
      <c r="K86" s="9"/>
      <c r="L86" s="9"/>
      <c r="M86" s="11"/>
      <c r="N86" s="12"/>
      <c r="O86" s="13"/>
      <c r="P86" s="13"/>
      <c r="Q86" s="14">
        <f t="shared" si="3"/>
        <v>0</v>
      </c>
      <c r="R86" s="15">
        <f t="shared" si="4"/>
        <v>0</v>
      </c>
      <c r="S86" s="16"/>
    </row>
    <row r="87" spans="1:19" x14ac:dyDescent="0.25">
      <c r="A87" s="6">
        <v>81</v>
      </c>
      <c r="B87" s="7" t="s">
        <v>558</v>
      </c>
      <c r="C87" s="8" t="s">
        <v>559</v>
      </c>
      <c r="D87" s="9" t="s">
        <v>20</v>
      </c>
      <c r="E87" s="9" t="s">
        <v>414</v>
      </c>
      <c r="F87" s="40">
        <v>1</v>
      </c>
      <c r="G87" s="7"/>
      <c r="H87" s="7"/>
      <c r="I87" s="7"/>
      <c r="J87" s="8"/>
      <c r="K87" s="9"/>
      <c r="L87" s="9"/>
      <c r="M87" s="11"/>
      <c r="N87" s="12"/>
      <c r="O87" s="13"/>
      <c r="P87" s="13"/>
      <c r="Q87" s="14">
        <f t="shared" si="3"/>
        <v>0</v>
      </c>
      <c r="R87" s="15">
        <f t="shared" si="4"/>
        <v>0</v>
      </c>
      <c r="S87" s="16"/>
    </row>
    <row r="88" spans="1:19" x14ac:dyDescent="0.25">
      <c r="A88" s="6">
        <v>82</v>
      </c>
      <c r="B88" s="7" t="s">
        <v>560</v>
      </c>
      <c r="C88" s="8" t="s">
        <v>561</v>
      </c>
      <c r="D88" s="9" t="s">
        <v>20</v>
      </c>
      <c r="E88" s="9" t="s">
        <v>414</v>
      </c>
      <c r="F88" s="40">
        <v>1</v>
      </c>
      <c r="G88" s="7"/>
      <c r="H88" s="7"/>
      <c r="I88" s="7"/>
      <c r="J88" s="8"/>
      <c r="K88" s="9"/>
      <c r="L88" s="9"/>
      <c r="M88" s="11"/>
      <c r="N88" s="12"/>
      <c r="O88" s="13"/>
      <c r="P88" s="13"/>
      <c r="Q88" s="14">
        <f t="shared" si="3"/>
        <v>0</v>
      </c>
      <c r="R88" s="15">
        <f t="shared" si="4"/>
        <v>0</v>
      </c>
      <c r="S88" s="16"/>
    </row>
    <row r="89" spans="1:19" x14ac:dyDescent="0.25">
      <c r="A89" s="6">
        <v>83</v>
      </c>
      <c r="B89" s="7" t="s">
        <v>562</v>
      </c>
      <c r="C89" s="8" t="s">
        <v>563</v>
      </c>
      <c r="D89" s="9" t="s">
        <v>20</v>
      </c>
      <c r="E89" s="9" t="s">
        <v>414</v>
      </c>
      <c r="F89" s="40">
        <v>1</v>
      </c>
      <c r="G89" s="7"/>
      <c r="H89" s="7"/>
      <c r="I89" s="7"/>
      <c r="J89" s="8"/>
      <c r="K89" s="9"/>
      <c r="L89" s="9"/>
      <c r="M89" s="11"/>
      <c r="N89" s="12"/>
      <c r="O89" s="13"/>
      <c r="P89" s="13"/>
      <c r="Q89" s="14">
        <f t="shared" si="3"/>
        <v>0</v>
      </c>
      <c r="R89" s="15">
        <f t="shared" si="4"/>
        <v>0</v>
      </c>
      <c r="S89" s="16"/>
    </row>
    <row r="90" spans="1:19" x14ac:dyDescent="0.25">
      <c r="A90" s="6">
        <v>84</v>
      </c>
      <c r="B90" s="7"/>
      <c r="C90" s="8" t="s">
        <v>848</v>
      </c>
      <c r="D90" s="9" t="s">
        <v>20</v>
      </c>
      <c r="E90" s="9" t="s">
        <v>414</v>
      </c>
      <c r="F90" s="40">
        <v>1</v>
      </c>
      <c r="G90" s="7"/>
      <c r="H90" s="7"/>
      <c r="I90" s="7"/>
      <c r="J90" s="8"/>
      <c r="K90" s="9"/>
      <c r="L90" s="9"/>
      <c r="M90" s="11"/>
      <c r="N90" s="12"/>
      <c r="O90" s="13"/>
      <c r="P90" s="13"/>
      <c r="Q90" s="14">
        <f t="shared" si="3"/>
        <v>0</v>
      </c>
      <c r="R90" s="15">
        <f t="shared" si="4"/>
        <v>0</v>
      </c>
      <c r="S90" s="16"/>
    </row>
    <row r="91" spans="1:19" x14ac:dyDescent="0.25">
      <c r="A91" s="6">
        <v>85</v>
      </c>
      <c r="B91" s="7"/>
      <c r="C91" s="8" t="s">
        <v>849</v>
      </c>
      <c r="D91" s="9" t="s">
        <v>20</v>
      </c>
      <c r="E91" s="9" t="s">
        <v>414</v>
      </c>
      <c r="F91" s="40">
        <v>1</v>
      </c>
      <c r="G91" s="7"/>
      <c r="H91" s="7"/>
      <c r="I91" s="7"/>
      <c r="J91" s="8"/>
      <c r="K91" s="9"/>
      <c r="L91" s="9"/>
      <c r="M91" s="11"/>
      <c r="N91" s="12"/>
      <c r="O91" s="13"/>
      <c r="P91" s="13"/>
      <c r="Q91" s="14">
        <f t="shared" si="3"/>
        <v>0</v>
      </c>
      <c r="R91" s="15">
        <f t="shared" si="4"/>
        <v>0</v>
      </c>
      <c r="S91" s="16"/>
    </row>
    <row r="92" spans="1:19" x14ac:dyDescent="0.25">
      <c r="A92" s="6">
        <v>86</v>
      </c>
      <c r="B92" s="7"/>
      <c r="C92" s="8" t="s">
        <v>850</v>
      </c>
      <c r="D92" s="9" t="s">
        <v>20</v>
      </c>
      <c r="E92" s="9" t="s">
        <v>414</v>
      </c>
      <c r="F92" s="40">
        <v>1</v>
      </c>
      <c r="G92" s="7"/>
      <c r="H92" s="7"/>
      <c r="I92" s="7"/>
      <c r="J92" s="8"/>
      <c r="K92" s="9"/>
      <c r="L92" s="9"/>
      <c r="M92" s="11"/>
      <c r="N92" s="12"/>
      <c r="O92" s="13"/>
      <c r="P92" s="13"/>
      <c r="Q92" s="14">
        <f t="shared" si="3"/>
        <v>0</v>
      </c>
      <c r="R92" s="15">
        <f t="shared" si="4"/>
        <v>0</v>
      </c>
      <c r="S92" s="16"/>
    </row>
    <row r="93" spans="1:19" x14ac:dyDescent="0.25">
      <c r="A93" s="6">
        <v>87</v>
      </c>
      <c r="B93" s="7" t="s">
        <v>564</v>
      </c>
      <c r="C93" s="8" t="s">
        <v>565</v>
      </c>
      <c r="D93" s="9" t="s">
        <v>20</v>
      </c>
      <c r="E93" s="9" t="s">
        <v>414</v>
      </c>
      <c r="F93" s="40">
        <v>1</v>
      </c>
      <c r="G93" s="7"/>
      <c r="H93" s="7"/>
      <c r="I93" s="7"/>
      <c r="J93" s="8"/>
      <c r="K93" s="9"/>
      <c r="L93" s="9"/>
      <c r="M93" s="11"/>
      <c r="N93" s="12"/>
      <c r="O93" s="13"/>
      <c r="P93" s="13"/>
      <c r="Q93" s="14">
        <f t="shared" si="3"/>
        <v>0</v>
      </c>
      <c r="R93" s="15">
        <f t="shared" si="4"/>
        <v>0</v>
      </c>
      <c r="S93" s="16"/>
    </row>
    <row r="94" spans="1:19" x14ac:dyDescent="0.25">
      <c r="A94" s="6">
        <v>88</v>
      </c>
      <c r="B94" s="7" t="s">
        <v>566</v>
      </c>
      <c r="C94" s="8" t="s">
        <v>567</v>
      </c>
      <c r="D94" s="9" t="s">
        <v>20</v>
      </c>
      <c r="E94" s="9" t="s">
        <v>414</v>
      </c>
      <c r="F94" s="40">
        <v>1</v>
      </c>
      <c r="G94" s="7"/>
      <c r="H94" s="7"/>
      <c r="I94" s="7"/>
      <c r="J94" s="8"/>
      <c r="K94" s="9"/>
      <c r="L94" s="9"/>
      <c r="M94" s="11"/>
      <c r="N94" s="12"/>
      <c r="O94" s="13"/>
      <c r="P94" s="13"/>
      <c r="Q94" s="14">
        <f t="shared" si="3"/>
        <v>0</v>
      </c>
      <c r="R94" s="15">
        <f t="shared" si="4"/>
        <v>0</v>
      </c>
      <c r="S94" s="16"/>
    </row>
    <row r="95" spans="1:19" x14ac:dyDescent="0.25">
      <c r="A95" s="6">
        <v>89</v>
      </c>
      <c r="B95" s="7" t="s">
        <v>568</v>
      </c>
      <c r="C95" s="8" t="s">
        <v>569</v>
      </c>
      <c r="D95" s="9" t="s">
        <v>20</v>
      </c>
      <c r="E95" s="9" t="s">
        <v>414</v>
      </c>
      <c r="F95" s="40">
        <v>1</v>
      </c>
      <c r="G95" s="7"/>
      <c r="H95" s="7"/>
      <c r="I95" s="7"/>
      <c r="J95" s="8"/>
      <c r="K95" s="9"/>
      <c r="L95" s="9"/>
      <c r="M95" s="11"/>
      <c r="N95" s="12"/>
      <c r="O95" s="13"/>
      <c r="P95" s="13"/>
      <c r="Q95" s="14">
        <f t="shared" si="3"/>
        <v>0</v>
      </c>
      <c r="R95" s="15">
        <f t="shared" si="4"/>
        <v>0</v>
      </c>
      <c r="S95" s="16"/>
    </row>
    <row r="96" spans="1:19" x14ac:dyDescent="0.25">
      <c r="A96" s="6">
        <v>90</v>
      </c>
      <c r="B96" s="7" t="s">
        <v>570</v>
      </c>
      <c r="C96" s="8" t="s">
        <v>571</v>
      </c>
      <c r="D96" s="9" t="s">
        <v>20</v>
      </c>
      <c r="E96" s="9" t="s">
        <v>414</v>
      </c>
      <c r="F96" s="40">
        <v>1</v>
      </c>
      <c r="G96" s="7"/>
      <c r="H96" s="7"/>
      <c r="I96" s="7"/>
      <c r="J96" s="8"/>
      <c r="K96" s="9"/>
      <c r="L96" s="9"/>
      <c r="M96" s="11"/>
      <c r="N96" s="12"/>
      <c r="O96" s="13"/>
      <c r="P96" s="13"/>
      <c r="Q96" s="14">
        <f t="shared" si="3"/>
        <v>0</v>
      </c>
      <c r="R96" s="15">
        <f t="shared" si="4"/>
        <v>0</v>
      </c>
      <c r="S96" s="16"/>
    </row>
    <row r="97" spans="1:19" x14ac:dyDescent="0.25">
      <c r="A97" s="6">
        <v>91</v>
      </c>
      <c r="B97" s="7" t="s">
        <v>572</v>
      </c>
      <c r="C97" s="8" t="s">
        <v>573</v>
      </c>
      <c r="D97" s="9" t="s">
        <v>20</v>
      </c>
      <c r="E97" s="9" t="s">
        <v>414</v>
      </c>
      <c r="F97" s="40">
        <v>2</v>
      </c>
      <c r="G97" s="7"/>
      <c r="H97" s="7"/>
      <c r="I97" s="7"/>
      <c r="J97" s="8"/>
      <c r="K97" s="9"/>
      <c r="L97" s="9"/>
      <c r="M97" s="11"/>
      <c r="N97" s="12"/>
      <c r="O97" s="13"/>
      <c r="P97" s="13"/>
      <c r="Q97" s="14">
        <f t="shared" si="3"/>
        <v>0</v>
      </c>
      <c r="R97" s="15">
        <f t="shared" si="4"/>
        <v>0</v>
      </c>
      <c r="S97" s="16"/>
    </row>
    <row r="98" spans="1:19" x14ac:dyDescent="0.25">
      <c r="A98" s="6">
        <v>92</v>
      </c>
      <c r="B98" s="7" t="s">
        <v>574</v>
      </c>
      <c r="C98" s="8" t="s">
        <v>575</v>
      </c>
      <c r="D98" s="9" t="s">
        <v>20</v>
      </c>
      <c r="E98" s="9" t="s">
        <v>414</v>
      </c>
      <c r="F98" s="40">
        <v>1</v>
      </c>
      <c r="G98" s="7"/>
      <c r="H98" s="7"/>
      <c r="I98" s="7"/>
      <c r="J98" s="8"/>
      <c r="K98" s="9"/>
      <c r="L98" s="9"/>
      <c r="M98" s="11"/>
      <c r="N98" s="12"/>
      <c r="O98" s="13"/>
      <c r="P98" s="13"/>
      <c r="Q98" s="14">
        <f t="shared" si="3"/>
        <v>0</v>
      </c>
      <c r="R98" s="15">
        <f t="shared" si="4"/>
        <v>0</v>
      </c>
      <c r="S98" s="16"/>
    </row>
    <row r="99" spans="1:19" x14ac:dyDescent="0.25">
      <c r="A99" s="6">
        <v>93</v>
      </c>
      <c r="B99" s="7" t="s">
        <v>576</v>
      </c>
      <c r="C99" s="8" t="s">
        <v>577</v>
      </c>
      <c r="D99" s="9" t="s">
        <v>20</v>
      </c>
      <c r="E99" s="9" t="s">
        <v>414</v>
      </c>
      <c r="F99" s="40">
        <v>1</v>
      </c>
      <c r="G99" s="7"/>
      <c r="H99" s="7"/>
      <c r="I99" s="7"/>
      <c r="J99" s="8"/>
      <c r="K99" s="9"/>
      <c r="L99" s="9"/>
      <c r="M99" s="11"/>
      <c r="N99" s="12"/>
      <c r="O99" s="13"/>
      <c r="P99" s="13"/>
      <c r="Q99" s="14">
        <f t="shared" si="3"/>
        <v>0</v>
      </c>
      <c r="R99" s="15">
        <f t="shared" si="4"/>
        <v>0</v>
      </c>
      <c r="S99" s="16"/>
    </row>
    <row r="100" spans="1:19" ht="25.5" x14ac:dyDescent="0.25">
      <c r="A100" s="6">
        <v>94</v>
      </c>
      <c r="B100" s="7" t="s">
        <v>578</v>
      </c>
      <c r="C100" s="8" t="s">
        <v>579</v>
      </c>
      <c r="D100" s="9" t="s">
        <v>20</v>
      </c>
      <c r="E100" s="9" t="s">
        <v>414</v>
      </c>
      <c r="F100" s="40">
        <v>1</v>
      </c>
      <c r="G100" s="7"/>
      <c r="H100" s="7"/>
      <c r="I100" s="7"/>
      <c r="J100" s="8"/>
      <c r="K100" s="9"/>
      <c r="L100" s="9"/>
      <c r="M100" s="11"/>
      <c r="N100" s="12"/>
      <c r="O100" s="13"/>
      <c r="P100" s="13"/>
      <c r="Q100" s="14">
        <f t="shared" si="3"/>
        <v>0</v>
      </c>
      <c r="R100" s="15">
        <f t="shared" si="4"/>
        <v>0</v>
      </c>
      <c r="S100" s="16"/>
    </row>
    <row r="101" spans="1:19" ht="25.5" x14ac:dyDescent="0.25">
      <c r="A101" s="6">
        <v>95</v>
      </c>
      <c r="B101" s="7" t="s">
        <v>580</v>
      </c>
      <c r="C101" s="8" t="s">
        <v>581</v>
      </c>
      <c r="D101" s="9" t="s">
        <v>20</v>
      </c>
      <c r="E101" s="9" t="s">
        <v>414</v>
      </c>
      <c r="F101" s="40">
        <v>1</v>
      </c>
      <c r="G101" s="7"/>
      <c r="H101" s="7"/>
      <c r="I101" s="7"/>
      <c r="J101" s="8"/>
      <c r="K101" s="9"/>
      <c r="L101" s="9"/>
      <c r="M101" s="11"/>
      <c r="N101" s="12"/>
      <c r="O101" s="13"/>
      <c r="P101" s="13"/>
      <c r="Q101" s="14">
        <f t="shared" si="3"/>
        <v>0</v>
      </c>
      <c r="R101" s="15">
        <f t="shared" si="4"/>
        <v>0</v>
      </c>
      <c r="S101" s="16"/>
    </row>
    <row r="102" spans="1:19" x14ac:dyDescent="0.25">
      <c r="A102" s="6">
        <v>96</v>
      </c>
      <c r="B102" s="7" t="s">
        <v>582</v>
      </c>
      <c r="C102" s="8" t="s">
        <v>583</v>
      </c>
      <c r="D102" s="9" t="s">
        <v>20</v>
      </c>
      <c r="E102" s="9" t="s">
        <v>420</v>
      </c>
      <c r="F102" s="40">
        <v>1</v>
      </c>
      <c r="G102" s="7"/>
      <c r="H102" s="7"/>
      <c r="I102" s="7"/>
      <c r="J102" s="8"/>
      <c r="K102" s="9"/>
      <c r="L102" s="9"/>
      <c r="M102" s="11"/>
      <c r="N102" s="12"/>
      <c r="O102" s="13"/>
      <c r="P102" s="13"/>
      <c r="Q102" s="14">
        <f t="shared" si="3"/>
        <v>0</v>
      </c>
      <c r="R102" s="15">
        <f t="shared" si="4"/>
        <v>0</v>
      </c>
      <c r="S102" s="16"/>
    </row>
    <row r="103" spans="1:19" x14ac:dyDescent="0.25">
      <c r="A103" s="6">
        <v>97</v>
      </c>
      <c r="B103" s="7" t="s">
        <v>584</v>
      </c>
      <c r="C103" s="8" t="s">
        <v>585</v>
      </c>
      <c r="D103" s="9" t="s">
        <v>41</v>
      </c>
      <c r="E103" s="9" t="s">
        <v>420</v>
      </c>
      <c r="F103" s="40">
        <v>6</v>
      </c>
      <c r="G103" s="7"/>
      <c r="H103" s="7"/>
      <c r="I103" s="7"/>
      <c r="J103" s="8"/>
      <c r="K103" s="9"/>
      <c r="L103" s="9"/>
      <c r="M103" s="11"/>
      <c r="N103" s="12"/>
      <c r="O103" s="13"/>
      <c r="P103" s="13"/>
      <c r="Q103" s="14">
        <f t="shared" si="3"/>
        <v>0</v>
      </c>
      <c r="R103" s="15">
        <f t="shared" si="4"/>
        <v>0</v>
      </c>
      <c r="S103" s="16"/>
    </row>
    <row r="104" spans="1:19" x14ac:dyDescent="0.25">
      <c r="A104" s="6">
        <v>98</v>
      </c>
      <c r="B104" s="7" t="s">
        <v>586</v>
      </c>
      <c r="C104" s="8" t="s">
        <v>587</v>
      </c>
      <c r="D104" s="9" t="s">
        <v>41</v>
      </c>
      <c r="E104" s="9" t="s">
        <v>420</v>
      </c>
      <c r="F104" s="40">
        <v>1</v>
      </c>
      <c r="G104" s="7"/>
      <c r="H104" s="7"/>
      <c r="I104" s="7"/>
      <c r="J104" s="8"/>
      <c r="K104" s="9"/>
      <c r="L104" s="9"/>
      <c r="M104" s="11"/>
      <c r="N104" s="12"/>
      <c r="O104" s="13"/>
      <c r="P104" s="13"/>
      <c r="Q104" s="14">
        <f t="shared" si="3"/>
        <v>0</v>
      </c>
      <c r="R104" s="15">
        <f t="shared" si="4"/>
        <v>0</v>
      </c>
      <c r="S104" s="16"/>
    </row>
    <row r="105" spans="1:19" x14ac:dyDescent="0.25">
      <c r="A105" s="6">
        <v>99</v>
      </c>
      <c r="B105" s="7" t="s">
        <v>588</v>
      </c>
      <c r="C105" s="8" t="s">
        <v>589</v>
      </c>
      <c r="D105" s="9" t="s">
        <v>41</v>
      </c>
      <c r="E105" s="9" t="s">
        <v>423</v>
      </c>
      <c r="F105" s="40">
        <v>1</v>
      </c>
      <c r="G105" s="7"/>
      <c r="H105" s="7"/>
      <c r="I105" s="7"/>
      <c r="J105" s="8"/>
      <c r="K105" s="9"/>
      <c r="L105" s="9"/>
      <c r="M105" s="11"/>
      <c r="N105" s="12"/>
      <c r="O105" s="13"/>
      <c r="P105" s="13"/>
      <c r="Q105" s="14">
        <f t="shared" si="3"/>
        <v>0</v>
      </c>
      <c r="R105" s="15">
        <f t="shared" si="4"/>
        <v>0</v>
      </c>
      <c r="S105" s="16"/>
    </row>
    <row r="106" spans="1:19" x14ac:dyDescent="0.25">
      <c r="A106" s="6">
        <v>100</v>
      </c>
      <c r="B106" s="7" t="s">
        <v>590</v>
      </c>
      <c r="C106" s="8" t="s">
        <v>591</v>
      </c>
      <c r="D106" s="9" t="s">
        <v>41</v>
      </c>
      <c r="E106" s="9" t="s">
        <v>423</v>
      </c>
      <c r="F106" s="40">
        <v>6</v>
      </c>
      <c r="G106" s="7"/>
      <c r="H106" s="7"/>
      <c r="I106" s="7"/>
      <c r="J106" s="8"/>
      <c r="K106" s="9"/>
      <c r="L106" s="9"/>
      <c r="M106" s="11"/>
      <c r="N106" s="12"/>
      <c r="O106" s="13"/>
      <c r="P106" s="13"/>
      <c r="Q106" s="14">
        <f t="shared" si="3"/>
        <v>0</v>
      </c>
      <c r="R106" s="15">
        <f t="shared" si="4"/>
        <v>0</v>
      </c>
      <c r="S106" s="16"/>
    </row>
    <row r="107" spans="1:19" x14ac:dyDescent="0.25">
      <c r="A107" s="6">
        <v>101</v>
      </c>
      <c r="B107" s="7" t="s">
        <v>592</v>
      </c>
      <c r="C107" s="8" t="s">
        <v>593</v>
      </c>
      <c r="D107" s="9" t="s">
        <v>41</v>
      </c>
      <c r="E107" s="9" t="s">
        <v>423</v>
      </c>
      <c r="F107" s="40">
        <v>12</v>
      </c>
      <c r="G107" s="7"/>
      <c r="H107" s="7"/>
      <c r="I107" s="7"/>
      <c r="J107" s="8"/>
      <c r="K107" s="9"/>
      <c r="L107" s="9"/>
      <c r="M107" s="11"/>
      <c r="N107" s="12"/>
      <c r="O107" s="13"/>
      <c r="P107" s="13"/>
      <c r="Q107" s="14">
        <f t="shared" si="3"/>
        <v>0</v>
      </c>
      <c r="R107" s="15">
        <f t="shared" si="4"/>
        <v>0</v>
      </c>
      <c r="S107" s="16"/>
    </row>
    <row r="108" spans="1:19" x14ac:dyDescent="0.25">
      <c r="A108" s="6">
        <v>102</v>
      </c>
      <c r="B108" s="7" t="s">
        <v>594</v>
      </c>
      <c r="C108" s="8" t="s">
        <v>595</v>
      </c>
      <c r="D108" s="9" t="s">
        <v>41</v>
      </c>
      <c r="E108" s="9" t="s">
        <v>420</v>
      </c>
      <c r="F108" s="40">
        <v>1</v>
      </c>
      <c r="G108" s="7"/>
      <c r="H108" s="7"/>
      <c r="I108" s="7"/>
      <c r="J108" s="8"/>
      <c r="K108" s="9"/>
      <c r="L108" s="9"/>
      <c r="M108" s="11"/>
      <c r="N108" s="12"/>
      <c r="O108" s="13"/>
      <c r="P108" s="13"/>
      <c r="Q108" s="14">
        <f t="shared" si="3"/>
        <v>0</v>
      </c>
      <c r="R108" s="15">
        <f t="shared" si="4"/>
        <v>0</v>
      </c>
      <c r="S108" s="16"/>
    </row>
    <row r="109" spans="1:19" x14ac:dyDescent="0.25">
      <c r="A109" s="6">
        <v>103</v>
      </c>
      <c r="B109" s="7" t="s">
        <v>596</v>
      </c>
      <c r="C109" s="8" t="s">
        <v>597</v>
      </c>
      <c r="D109" s="9" t="s">
        <v>41</v>
      </c>
      <c r="E109" s="9" t="s">
        <v>420</v>
      </c>
      <c r="F109" s="40">
        <v>1</v>
      </c>
      <c r="G109" s="7"/>
      <c r="H109" s="7"/>
      <c r="I109" s="7"/>
      <c r="J109" s="8"/>
      <c r="K109" s="9"/>
      <c r="L109" s="9"/>
      <c r="M109" s="11"/>
      <c r="N109" s="12"/>
      <c r="O109" s="13"/>
      <c r="P109" s="13"/>
      <c r="Q109" s="14">
        <f t="shared" si="3"/>
        <v>0</v>
      </c>
      <c r="R109" s="15">
        <f t="shared" si="4"/>
        <v>0</v>
      </c>
      <c r="S109" s="16"/>
    </row>
    <row r="110" spans="1:19" x14ac:dyDescent="0.25">
      <c r="A110" s="6">
        <v>104</v>
      </c>
      <c r="B110" s="7" t="s">
        <v>598</v>
      </c>
      <c r="C110" s="41" t="s">
        <v>599</v>
      </c>
      <c r="D110" s="9" t="s">
        <v>41</v>
      </c>
      <c r="E110" s="9" t="s">
        <v>420</v>
      </c>
      <c r="F110" s="40">
        <v>1</v>
      </c>
      <c r="G110" s="7"/>
      <c r="H110" s="7"/>
      <c r="I110" s="7"/>
      <c r="J110" s="8"/>
      <c r="K110" s="9"/>
      <c r="L110" s="9"/>
      <c r="M110" s="11"/>
      <c r="N110" s="12"/>
      <c r="O110" s="13"/>
      <c r="P110" s="13"/>
      <c r="Q110" s="14">
        <f t="shared" si="3"/>
        <v>0</v>
      </c>
      <c r="R110" s="15">
        <f t="shared" si="4"/>
        <v>0</v>
      </c>
      <c r="S110" s="16"/>
    </row>
    <row r="111" spans="1:19" ht="25.5" x14ac:dyDescent="0.25">
      <c r="A111" s="6">
        <v>105</v>
      </c>
      <c r="B111" s="7" t="s">
        <v>600</v>
      </c>
      <c r="C111" s="8" t="s">
        <v>601</v>
      </c>
      <c r="D111" s="9" t="s">
        <v>41</v>
      </c>
      <c r="E111" s="9" t="s">
        <v>461</v>
      </c>
      <c r="F111" s="40">
        <v>1</v>
      </c>
      <c r="G111" s="7"/>
      <c r="H111" s="7"/>
      <c r="I111" s="7"/>
      <c r="J111" s="8"/>
      <c r="K111" s="9"/>
      <c r="L111" s="9"/>
      <c r="M111" s="11"/>
      <c r="N111" s="12"/>
      <c r="O111" s="13"/>
      <c r="P111" s="13"/>
      <c r="Q111" s="14">
        <f t="shared" si="3"/>
        <v>0</v>
      </c>
      <c r="R111" s="15">
        <f t="shared" si="4"/>
        <v>0</v>
      </c>
      <c r="S111" s="16"/>
    </row>
    <row r="112" spans="1:19" x14ac:dyDescent="0.25">
      <c r="A112" s="6">
        <v>106</v>
      </c>
      <c r="B112" s="7" t="s">
        <v>602</v>
      </c>
      <c r="C112" s="8" t="s">
        <v>603</v>
      </c>
      <c r="D112" s="9" t="s">
        <v>20</v>
      </c>
      <c r="E112" s="9" t="s">
        <v>414</v>
      </c>
      <c r="F112" s="40">
        <v>13</v>
      </c>
      <c r="G112" s="7"/>
      <c r="H112" s="7"/>
      <c r="I112" s="7"/>
      <c r="J112" s="8"/>
      <c r="K112" s="9"/>
      <c r="L112" s="9"/>
      <c r="M112" s="11"/>
      <c r="N112" s="12"/>
      <c r="O112" s="13"/>
      <c r="P112" s="13"/>
      <c r="Q112" s="14">
        <f t="shared" si="3"/>
        <v>0</v>
      </c>
      <c r="R112" s="15">
        <f t="shared" si="4"/>
        <v>0</v>
      </c>
      <c r="S112" s="16"/>
    </row>
    <row r="113" spans="1:19" x14ac:dyDescent="0.25">
      <c r="A113" s="6">
        <v>107</v>
      </c>
      <c r="B113" s="7" t="s">
        <v>604</v>
      </c>
      <c r="C113" s="8" t="s">
        <v>605</v>
      </c>
      <c r="D113" s="9" t="s">
        <v>20</v>
      </c>
      <c r="E113" s="9" t="s">
        <v>420</v>
      </c>
      <c r="F113" s="40">
        <v>3</v>
      </c>
      <c r="G113" s="7"/>
      <c r="H113" s="7"/>
      <c r="I113" s="7"/>
      <c r="J113" s="8"/>
      <c r="K113" s="9"/>
      <c r="L113" s="9"/>
      <c r="M113" s="11"/>
      <c r="N113" s="12"/>
      <c r="O113" s="13"/>
      <c r="P113" s="13"/>
      <c r="Q113" s="14">
        <f t="shared" si="3"/>
        <v>0</v>
      </c>
      <c r="R113" s="15">
        <f t="shared" si="4"/>
        <v>0</v>
      </c>
      <c r="S113" s="16"/>
    </row>
    <row r="114" spans="1:19" x14ac:dyDescent="0.25">
      <c r="A114" s="6">
        <v>108</v>
      </c>
      <c r="B114" s="7" t="s">
        <v>606</v>
      </c>
      <c r="C114" s="8" t="s">
        <v>607</v>
      </c>
      <c r="D114" s="9" t="s">
        <v>20</v>
      </c>
      <c r="E114" s="9" t="s">
        <v>420</v>
      </c>
      <c r="F114" s="40">
        <v>3</v>
      </c>
      <c r="G114" s="7"/>
      <c r="H114" s="7"/>
      <c r="I114" s="7"/>
      <c r="J114" s="8"/>
      <c r="K114" s="9"/>
      <c r="L114" s="9"/>
      <c r="M114" s="11"/>
      <c r="N114" s="12"/>
      <c r="O114" s="13"/>
      <c r="P114" s="13"/>
      <c r="Q114" s="14">
        <f t="shared" si="3"/>
        <v>0</v>
      </c>
      <c r="R114" s="15">
        <f t="shared" si="4"/>
        <v>0</v>
      </c>
      <c r="S114" s="16"/>
    </row>
    <row r="115" spans="1:19" x14ac:dyDescent="0.25">
      <c r="A115" s="6">
        <v>109</v>
      </c>
      <c r="B115" s="7" t="s">
        <v>608</v>
      </c>
      <c r="C115" s="8" t="s">
        <v>609</v>
      </c>
      <c r="D115" s="9" t="s">
        <v>20</v>
      </c>
      <c r="E115" s="9" t="s">
        <v>20</v>
      </c>
      <c r="F115" s="40">
        <v>1</v>
      </c>
      <c r="G115" s="7"/>
      <c r="H115" s="7"/>
      <c r="I115" s="7"/>
      <c r="J115" s="8"/>
      <c r="K115" s="9"/>
      <c r="L115" s="9"/>
      <c r="M115" s="11"/>
      <c r="N115" s="12"/>
      <c r="O115" s="13"/>
      <c r="P115" s="13"/>
      <c r="Q115" s="14">
        <f t="shared" si="3"/>
        <v>0</v>
      </c>
      <c r="R115" s="15">
        <f t="shared" si="4"/>
        <v>0</v>
      </c>
      <c r="S115" s="16"/>
    </row>
    <row r="116" spans="1:19" x14ac:dyDescent="0.25">
      <c r="A116" s="6">
        <v>110</v>
      </c>
      <c r="B116" s="7" t="s">
        <v>610</v>
      </c>
      <c r="C116" s="8" t="s">
        <v>611</v>
      </c>
      <c r="D116" s="9" t="s">
        <v>20</v>
      </c>
      <c r="E116" s="9" t="s">
        <v>376</v>
      </c>
      <c r="F116" s="40">
        <v>1</v>
      </c>
      <c r="G116" s="7"/>
      <c r="H116" s="7"/>
      <c r="I116" s="7"/>
      <c r="J116" s="8"/>
      <c r="K116" s="9"/>
      <c r="L116" s="9"/>
      <c r="M116" s="11"/>
      <c r="N116" s="12"/>
      <c r="O116" s="13"/>
      <c r="P116" s="13"/>
      <c r="Q116" s="14">
        <f t="shared" si="3"/>
        <v>0</v>
      </c>
      <c r="R116" s="15">
        <f t="shared" si="4"/>
        <v>0</v>
      </c>
      <c r="S116" s="16"/>
    </row>
    <row r="117" spans="1:19" x14ac:dyDescent="0.25">
      <c r="A117" s="6">
        <v>111</v>
      </c>
      <c r="B117" s="7" t="s">
        <v>612</v>
      </c>
      <c r="C117" s="8" t="s">
        <v>613</v>
      </c>
      <c r="D117" s="9" t="s">
        <v>20</v>
      </c>
      <c r="E117" s="9" t="s">
        <v>376</v>
      </c>
      <c r="F117" s="40">
        <v>1</v>
      </c>
      <c r="G117" s="7"/>
      <c r="H117" s="7"/>
      <c r="I117" s="7"/>
      <c r="J117" s="8"/>
      <c r="K117" s="9"/>
      <c r="L117" s="9"/>
      <c r="M117" s="11"/>
      <c r="N117" s="12"/>
      <c r="O117" s="13"/>
      <c r="P117" s="13"/>
      <c r="Q117" s="14">
        <f t="shared" si="3"/>
        <v>0</v>
      </c>
      <c r="R117" s="15">
        <f t="shared" si="4"/>
        <v>0</v>
      </c>
      <c r="S117" s="16"/>
    </row>
    <row r="118" spans="1:19" x14ac:dyDescent="0.25">
      <c r="A118" s="6">
        <v>112</v>
      </c>
      <c r="B118" s="7" t="s">
        <v>614</v>
      </c>
      <c r="C118" s="8" t="s">
        <v>615</v>
      </c>
      <c r="D118" s="9" t="s">
        <v>20</v>
      </c>
      <c r="E118" s="9" t="s">
        <v>376</v>
      </c>
      <c r="F118" s="40">
        <v>1</v>
      </c>
      <c r="G118" s="7"/>
      <c r="H118" s="7"/>
      <c r="I118" s="7"/>
      <c r="J118" s="8"/>
      <c r="K118" s="9"/>
      <c r="L118" s="9"/>
      <c r="M118" s="11"/>
      <c r="N118" s="12"/>
      <c r="O118" s="13"/>
      <c r="P118" s="13"/>
      <c r="Q118" s="14">
        <f t="shared" si="3"/>
        <v>0</v>
      </c>
      <c r="R118" s="15">
        <f t="shared" si="4"/>
        <v>0</v>
      </c>
      <c r="S118" s="16"/>
    </row>
    <row r="119" spans="1:19" x14ac:dyDescent="0.25">
      <c r="A119" s="6">
        <v>113</v>
      </c>
      <c r="B119" s="7" t="s">
        <v>616</v>
      </c>
      <c r="C119" s="8" t="s">
        <v>617</v>
      </c>
      <c r="D119" s="9" t="s">
        <v>20</v>
      </c>
      <c r="E119" s="9" t="s">
        <v>376</v>
      </c>
      <c r="F119" s="40">
        <v>1</v>
      </c>
      <c r="G119" s="7"/>
      <c r="H119" s="7"/>
      <c r="I119" s="7"/>
      <c r="J119" s="8"/>
      <c r="K119" s="9"/>
      <c r="L119" s="9"/>
      <c r="M119" s="11"/>
      <c r="N119" s="12"/>
      <c r="O119" s="13"/>
      <c r="P119" s="13"/>
      <c r="Q119" s="14">
        <f t="shared" si="3"/>
        <v>0</v>
      </c>
      <c r="R119" s="15">
        <f t="shared" si="4"/>
        <v>0</v>
      </c>
      <c r="S119" s="16"/>
    </row>
    <row r="120" spans="1:19" x14ac:dyDescent="0.25">
      <c r="A120" s="6">
        <v>114</v>
      </c>
      <c r="B120" s="7" t="s">
        <v>618</v>
      </c>
      <c r="C120" s="8" t="s">
        <v>619</v>
      </c>
      <c r="D120" s="9" t="s">
        <v>20</v>
      </c>
      <c r="E120" s="9" t="s">
        <v>376</v>
      </c>
      <c r="F120" s="40">
        <v>1</v>
      </c>
      <c r="G120" s="7"/>
      <c r="H120" s="7"/>
      <c r="I120" s="7"/>
      <c r="J120" s="8"/>
      <c r="K120" s="9"/>
      <c r="L120" s="9"/>
      <c r="M120" s="11"/>
      <c r="N120" s="12"/>
      <c r="O120" s="13"/>
      <c r="P120" s="13"/>
      <c r="Q120" s="14">
        <f t="shared" si="3"/>
        <v>0</v>
      </c>
      <c r="R120" s="15">
        <f t="shared" si="4"/>
        <v>0</v>
      </c>
      <c r="S120" s="16"/>
    </row>
    <row r="121" spans="1:19" x14ac:dyDescent="0.25">
      <c r="A121" s="6">
        <v>115</v>
      </c>
      <c r="B121" s="7" t="s">
        <v>620</v>
      </c>
      <c r="C121" s="8" t="s">
        <v>621</v>
      </c>
      <c r="D121" s="9" t="s">
        <v>20</v>
      </c>
      <c r="E121" s="9" t="s">
        <v>376</v>
      </c>
      <c r="F121" s="40">
        <v>1</v>
      </c>
      <c r="G121" s="7"/>
      <c r="H121" s="7"/>
      <c r="I121" s="7"/>
      <c r="J121" s="8"/>
      <c r="K121" s="9"/>
      <c r="L121" s="9"/>
      <c r="M121" s="11"/>
      <c r="N121" s="12"/>
      <c r="O121" s="13"/>
      <c r="P121" s="13"/>
      <c r="Q121" s="14">
        <f t="shared" si="3"/>
        <v>0</v>
      </c>
      <c r="R121" s="15">
        <f t="shared" si="4"/>
        <v>0</v>
      </c>
      <c r="S121" s="16"/>
    </row>
    <row r="122" spans="1:19" x14ac:dyDescent="0.25">
      <c r="A122" s="6">
        <v>116</v>
      </c>
      <c r="B122" s="7" t="s">
        <v>622</v>
      </c>
      <c r="C122" s="8" t="s">
        <v>623</v>
      </c>
      <c r="D122" s="9" t="s">
        <v>20</v>
      </c>
      <c r="E122" s="9" t="s">
        <v>376</v>
      </c>
      <c r="F122" s="40">
        <v>1</v>
      </c>
      <c r="G122" s="7"/>
      <c r="H122" s="7"/>
      <c r="I122" s="7"/>
      <c r="J122" s="8"/>
      <c r="K122" s="9"/>
      <c r="L122" s="9"/>
      <c r="M122" s="11"/>
      <c r="N122" s="12"/>
      <c r="O122" s="13"/>
      <c r="P122" s="13"/>
      <c r="Q122" s="14">
        <f t="shared" si="3"/>
        <v>0</v>
      </c>
      <c r="R122" s="15">
        <f t="shared" si="4"/>
        <v>0</v>
      </c>
      <c r="S122" s="16"/>
    </row>
    <row r="123" spans="1:19" x14ac:dyDescent="0.25">
      <c r="A123" s="6">
        <v>117</v>
      </c>
      <c r="B123" s="7" t="s">
        <v>624</v>
      </c>
      <c r="C123" s="8" t="s">
        <v>625</v>
      </c>
      <c r="D123" s="9" t="s">
        <v>20</v>
      </c>
      <c r="E123" s="9" t="s">
        <v>376</v>
      </c>
      <c r="F123" s="40">
        <v>1</v>
      </c>
      <c r="G123" s="7"/>
      <c r="H123" s="7"/>
      <c r="I123" s="7"/>
      <c r="J123" s="8"/>
      <c r="K123" s="9"/>
      <c r="L123" s="9"/>
      <c r="M123" s="11"/>
      <c r="N123" s="12"/>
      <c r="O123" s="13"/>
      <c r="P123" s="13"/>
      <c r="Q123" s="14">
        <f t="shared" si="3"/>
        <v>0</v>
      </c>
      <c r="R123" s="15">
        <f t="shared" si="4"/>
        <v>0</v>
      </c>
      <c r="S123" s="16"/>
    </row>
    <row r="124" spans="1:19" x14ac:dyDescent="0.25">
      <c r="A124" s="6">
        <v>118</v>
      </c>
      <c r="B124" s="7" t="s">
        <v>626</v>
      </c>
      <c r="C124" s="8" t="s">
        <v>627</v>
      </c>
      <c r="D124" s="9" t="s">
        <v>20</v>
      </c>
      <c r="E124" s="9" t="s">
        <v>376</v>
      </c>
      <c r="F124" s="40">
        <v>1</v>
      </c>
      <c r="G124" s="7"/>
      <c r="H124" s="7"/>
      <c r="I124" s="7"/>
      <c r="J124" s="8"/>
      <c r="K124" s="9"/>
      <c r="L124" s="9"/>
      <c r="M124" s="11"/>
      <c r="N124" s="12"/>
      <c r="O124" s="13"/>
      <c r="P124" s="13"/>
      <c r="Q124" s="14">
        <f t="shared" si="3"/>
        <v>0</v>
      </c>
      <c r="R124" s="15">
        <f t="shared" si="4"/>
        <v>0</v>
      </c>
      <c r="S124" s="16"/>
    </row>
    <row r="125" spans="1:19" x14ac:dyDescent="0.25">
      <c r="A125" s="6">
        <v>119</v>
      </c>
      <c r="B125" s="7" t="s">
        <v>628</v>
      </c>
      <c r="C125" s="8" t="s">
        <v>629</v>
      </c>
      <c r="D125" s="9" t="s">
        <v>20</v>
      </c>
      <c r="E125" s="9" t="s">
        <v>376</v>
      </c>
      <c r="F125" s="40">
        <v>1</v>
      </c>
      <c r="G125" s="7"/>
      <c r="H125" s="7"/>
      <c r="I125" s="7"/>
      <c r="J125" s="8"/>
      <c r="K125" s="9"/>
      <c r="L125" s="9"/>
      <c r="M125" s="11"/>
      <c r="N125" s="12"/>
      <c r="O125" s="13"/>
      <c r="P125" s="13"/>
      <c r="Q125" s="14">
        <f t="shared" si="3"/>
        <v>0</v>
      </c>
      <c r="R125" s="15">
        <f t="shared" si="4"/>
        <v>0</v>
      </c>
      <c r="S125" s="16"/>
    </row>
    <row r="126" spans="1:19" x14ac:dyDescent="0.25">
      <c r="A126" s="6">
        <v>120</v>
      </c>
      <c r="B126" s="7" t="s">
        <v>630</v>
      </c>
      <c r="C126" s="8" t="s">
        <v>631</v>
      </c>
      <c r="D126" s="9" t="s">
        <v>20</v>
      </c>
      <c r="E126" s="9" t="s">
        <v>376</v>
      </c>
      <c r="F126" s="40">
        <v>1</v>
      </c>
      <c r="G126" s="7"/>
      <c r="H126" s="7"/>
      <c r="I126" s="7"/>
      <c r="J126" s="8"/>
      <c r="K126" s="9"/>
      <c r="L126" s="9"/>
      <c r="M126" s="11"/>
      <c r="N126" s="12"/>
      <c r="O126" s="13"/>
      <c r="P126" s="13"/>
      <c r="Q126" s="14">
        <f t="shared" si="3"/>
        <v>0</v>
      </c>
      <c r="R126" s="15">
        <f t="shared" si="4"/>
        <v>0</v>
      </c>
      <c r="S126" s="16"/>
    </row>
    <row r="127" spans="1:19" x14ac:dyDescent="0.25">
      <c r="A127" s="6">
        <v>121</v>
      </c>
      <c r="B127" s="7" t="s">
        <v>632</v>
      </c>
      <c r="C127" s="8" t="s">
        <v>633</v>
      </c>
      <c r="D127" s="9" t="s">
        <v>20</v>
      </c>
      <c r="E127" s="9" t="s">
        <v>376</v>
      </c>
      <c r="F127" s="40">
        <v>1</v>
      </c>
      <c r="G127" s="7"/>
      <c r="H127" s="7"/>
      <c r="I127" s="7"/>
      <c r="J127" s="8"/>
      <c r="K127" s="9"/>
      <c r="L127" s="9"/>
      <c r="M127" s="11"/>
      <c r="N127" s="12"/>
      <c r="O127" s="13"/>
      <c r="P127" s="13"/>
      <c r="Q127" s="14">
        <f t="shared" si="3"/>
        <v>0</v>
      </c>
      <c r="R127" s="15">
        <f t="shared" si="4"/>
        <v>0</v>
      </c>
      <c r="S127" s="16"/>
    </row>
    <row r="128" spans="1:19" x14ac:dyDescent="0.25">
      <c r="A128" s="6">
        <v>122</v>
      </c>
      <c r="B128" s="7" t="s">
        <v>634</v>
      </c>
      <c r="C128" s="8" t="s">
        <v>635</v>
      </c>
      <c r="D128" s="9" t="s">
        <v>20</v>
      </c>
      <c r="E128" s="9" t="s">
        <v>376</v>
      </c>
      <c r="F128" s="40">
        <v>1</v>
      </c>
      <c r="G128" s="7"/>
      <c r="H128" s="7"/>
      <c r="I128" s="7"/>
      <c r="J128" s="8"/>
      <c r="K128" s="9"/>
      <c r="L128" s="9"/>
      <c r="M128" s="11"/>
      <c r="N128" s="12"/>
      <c r="O128" s="13"/>
      <c r="P128" s="13"/>
      <c r="Q128" s="14">
        <f t="shared" si="3"/>
        <v>0</v>
      </c>
      <c r="R128" s="15">
        <f t="shared" si="4"/>
        <v>0</v>
      </c>
      <c r="S128" s="16"/>
    </row>
    <row r="129" spans="1:19" x14ac:dyDescent="0.25">
      <c r="A129" s="6">
        <v>123</v>
      </c>
      <c r="B129" s="7" t="s">
        <v>636</v>
      </c>
      <c r="C129" s="8" t="s">
        <v>637</v>
      </c>
      <c r="D129" s="9" t="s">
        <v>20</v>
      </c>
      <c r="E129" s="9" t="s">
        <v>376</v>
      </c>
      <c r="F129" s="40">
        <v>1</v>
      </c>
      <c r="G129" s="7"/>
      <c r="H129" s="7"/>
      <c r="I129" s="7"/>
      <c r="J129" s="8"/>
      <c r="K129" s="9"/>
      <c r="L129" s="9"/>
      <c r="M129" s="11"/>
      <c r="N129" s="12"/>
      <c r="O129" s="13"/>
      <c r="P129" s="13"/>
      <c r="Q129" s="14">
        <f t="shared" si="3"/>
        <v>0</v>
      </c>
      <c r="R129" s="15">
        <f t="shared" si="4"/>
        <v>0</v>
      </c>
      <c r="S129" s="16"/>
    </row>
    <row r="130" spans="1:19" x14ac:dyDescent="0.25">
      <c r="A130" s="6">
        <v>124</v>
      </c>
      <c r="B130" s="7" t="s">
        <v>638</v>
      </c>
      <c r="C130" s="8" t="s">
        <v>639</v>
      </c>
      <c r="D130" s="9" t="s">
        <v>20</v>
      </c>
      <c r="E130" s="9" t="s">
        <v>376</v>
      </c>
      <c r="F130" s="40">
        <v>1</v>
      </c>
      <c r="G130" s="7"/>
      <c r="H130" s="7"/>
      <c r="I130" s="7"/>
      <c r="J130" s="8"/>
      <c r="K130" s="9"/>
      <c r="L130" s="9"/>
      <c r="M130" s="11"/>
      <c r="N130" s="12"/>
      <c r="O130" s="13"/>
      <c r="P130" s="13"/>
      <c r="Q130" s="14">
        <f t="shared" si="3"/>
        <v>0</v>
      </c>
      <c r="R130" s="15">
        <f t="shared" si="4"/>
        <v>0</v>
      </c>
      <c r="S130" s="16"/>
    </row>
    <row r="131" spans="1:19" x14ac:dyDescent="0.25">
      <c r="A131" s="6">
        <v>125</v>
      </c>
      <c r="B131" s="7" t="s">
        <v>640</v>
      </c>
      <c r="C131" s="8" t="s">
        <v>641</v>
      </c>
      <c r="D131" s="9" t="s">
        <v>20</v>
      </c>
      <c r="E131" s="9" t="s">
        <v>376</v>
      </c>
      <c r="F131" s="40">
        <v>1</v>
      </c>
      <c r="G131" s="7"/>
      <c r="H131" s="7"/>
      <c r="I131" s="7"/>
      <c r="J131" s="8"/>
      <c r="K131" s="9"/>
      <c r="L131" s="9"/>
      <c r="M131" s="11"/>
      <c r="N131" s="12"/>
      <c r="O131" s="13"/>
      <c r="P131" s="13"/>
      <c r="Q131" s="14">
        <f t="shared" si="3"/>
        <v>0</v>
      </c>
      <c r="R131" s="15">
        <f t="shared" si="4"/>
        <v>0</v>
      </c>
      <c r="S131" s="16"/>
    </row>
    <row r="132" spans="1:19" x14ac:dyDescent="0.25">
      <c r="A132" s="6">
        <v>126</v>
      </c>
      <c r="B132" s="7" t="s">
        <v>642</v>
      </c>
      <c r="C132" s="8" t="s">
        <v>643</v>
      </c>
      <c r="D132" s="9" t="s">
        <v>20</v>
      </c>
      <c r="E132" s="9" t="s">
        <v>376</v>
      </c>
      <c r="F132" s="40">
        <v>1</v>
      </c>
      <c r="G132" s="7"/>
      <c r="H132" s="7"/>
      <c r="I132" s="7"/>
      <c r="J132" s="8"/>
      <c r="K132" s="9"/>
      <c r="L132" s="9"/>
      <c r="M132" s="11"/>
      <c r="N132" s="12"/>
      <c r="O132" s="13"/>
      <c r="P132" s="13"/>
      <c r="Q132" s="14">
        <f t="shared" ref="Q132:Q143" si="5">+(N132*P132/100)+N132</f>
        <v>0</v>
      </c>
      <c r="R132" s="15">
        <f t="shared" ref="R132:R143" si="6">F132*Q132</f>
        <v>0</v>
      </c>
      <c r="S132" s="16"/>
    </row>
    <row r="133" spans="1:19" x14ac:dyDescent="0.25">
      <c r="A133" s="6">
        <v>127</v>
      </c>
      <c r="B133" s="7" t="s">
        <v>644</v>
      </c>
      <c r="C133" s="8" t="s">
        <v>645</v>
      </c>
      <c r="D133" s="9" t="s">
        <v>20</v>
      </c>
      <c r="E133" s="9" t="s">
        <v>376</v>
      </c>
      <c r="F133" s="40">
        <v>2</v>
      </c>
      <c r="G133" s="7"/>
      <c r="H133" s="7"/>
      <c r="I133" s="7"/>
      <c r="J133" s="8"/>
      <c r="K133" s="9"/>
      <c r="L133" s="9"/>
      <c r="M133" s="11"/>
      <c r="N133" s="12"/>
      <c r="O133" s="13"/>
      <c r="P133" s="13"/>
      <c r="Q133" s="14">
        <f t="shared" si="5"/>
        <v>0</v>
      </c>
      <c r="R133" s="15">
        <f t="shared" si="6"/>
        <v>0</v>
      </c>
      <c r="S133" s="16"/>
    </row>
    <row r="134" spans="1:19" x14ac:dyDescent="0.25">
      <c r="A134" s="6">
        <v>128</v>
      </c>
      <c r="B134" s="7" t="s">
        <v>646</v>
      </c>
      <c r="C134" s="8" t="s">
        <v>647</v>
      </c>
      <c r="D134" s="9" t="s">
        <v>20</v>
      </c>
      <c r="E134" s="9" t="s">
        <v>376</v>
      </c>
      <c r="F134" s="40">
        <v>1</v>
      </c>
      <c r="G134" s="7"/>
      <c r="H134" s="7"/>
      <c r="I134" s="7"/>
      <c r="J134" s="8"/>
      <c r="K134" s="9"/>
      <c r="L134" s="9"/>
      <c r="M134" s="11"/>
      <c r="N134" s="12"/>
      <c r="O134" s="13"/>
      <c r="P134" s="13"/>
      <c r="Q134" s="14">
        <f t="shared" si="5"/>
        <v>0</v>
      </c>
      <c r="R134" s="15">
        <f t="shared" si="6"/>
        <v>0</v>
      </c>
      <c r="S134" s="16"/>
    </row>
    <row r="135" spans="1:19" x14ac:dyDescent="0.25">
      <c r="A135" s="6">
        <v>129</v>
      </c>
      <c r="B135" s="7" t="s">
        <v>648</v>
      </c>
      <c r="C135" s="8" t="s">
        <v>649</v>
      </c>
      <c r="D135" s="9" t="s">
        <v>20</v>
      </c>
      <c r="E135" s="9" t="s">
        <v>376</v>
      </c>
      <c r="F135" s="40">
        <v>1</v>
      </c>
      <c r="G135" s="7"/>
      <c r="H135" s="7"/>
      <c r="I135" s="7"/>
      <c r="J135" s="8"/>
      <c r="K135" s="9"/>
      <c r="L135" s="9"/>
      <c r="M135" s="11"/>
      <c r="N135" s="12"/>
      <c r="O135" s="13"/>
      <c r="P135" s="13"/>
      <c r="Q135" s="14">
        <f t="shared" si="5"/>
        <v>0</v>
      </c>
      <c r="R135" s="15">
        <f t="shared" si="6"/>
        <v>0</v>
      </c>
      <c r="S135" s="16"/>
    </row>
    <row r="136" spans="1:19" x14ac:dyDescent="0.25">
      <c r="A136" s="6">
        <v>130</v>
      </c>
      <c r="B136" s="7" t="s">
        <v>650</v>
      </c>
      <c r="C136" s="8" t="s">
        <v>651</v>
      </c>
      <c r="D136" s="9" t="s">
        <v>20</v>
      </c>
      <c r="E136" s="9" t="s">
        <v>376</v>
      </c>
      <c r="F136" s="40">
        <v>1</v>
      </c>
      <c r="G136" s="7"/>
      <c r="H136" s="7"/>
      <c r="I136" s="7"/>
      <c r="J136" s="8"/>
      <c r="K136" s="9"/>
      <c r="L136" s="9"/>
      <c r="M136" s="11"/>
      <c r="N136" s="12"/>
      <c r="O136" s="13"/>
      <c r="P136" s="13"/>
      <c r="Q136" s="14">
        <f t="shared" si="5"/>
        <v>0</v>
      </c>
      <c r="R136" s="15">
        <f t="shared" si="6"/>
        <v>0</v>
      </c>
      <c r="S136" s="16"/>
    </row>
    <row r="137" spans="1:19" x14ac:dyDescent="0.25">
      <c r="A137" s="6">
        <v>131</v>
      </c>
      <c r="B137" s="7" t="s">
        <v>652</v>
      </c>
      <c r="C137" s="8" t="s">
        <v>653</v>
      </c>
      <c r="D137" s="9" t="s">
        <v>20</v>
      </c>
      <c r="E137" s="9" t="s">
        <v>376</v>
      </c>
      <c r="F137" s="40">
        <v>1</v>
      </c>
      <c r="G137" s="7"/>
      <c r="H137" s="7"/>
      <c r="I137" s="7"/>
      <c r="J137" s="8"/>
      <c r="K137" s="9"/>
      <c r="L137" s="9"/>
      <c r="M137" s="11"/>
      <c r="N137" s="12"/>
      <c r="O137" s="13"/>
      <c r="P137" s="13"/>
      <c r="Q137" s="14">
        <f t="shared" si="5"/>
        <v>0</v>
      </c>
      <c r="R137" s="15">
        <f t="shared" si="6"/>
        <v>0</v>
      </c>
      <c r="S137" s="16"/>
    </row>
    <row r="138" spans="1:19" x14ac:dyDescent="0.25">
      <c r="A138" s="6">
        <v>132</v>
      </c>
      <c r="B138" s="7" t="s">
        <v>654</v>
      </c>
      <c r="C138" s="8" t="s">
        <v>655</v>
      </c>
      <c r="D138" s="9" t="s">
        <v>20</v>
      </c>
      <c r="E138" s="9" t="s">
        <v>376</v>
      </c>
      <c r="F138" s="40">
        <v>1</v>
      </c>
      <c r="G138" s="7"/>
      <c r="H138" s="7"/>
      <c r="I138" s="7"/>
      <c r="J138" s="8"/>
      <c r="K138" s="9"/>
      <c r="L138" s="9"/>
      <c r="M138" s="11"/>
      <c r="N138" s="12"/>
      <c r="O138" s="13"/>
      <c r="P138" s="13"/>
      <c r="Q138" s="14">
        <f t="shared" si="5"/>
        <v>0</v>
      </c>
      <c r="R138" s="15">
        <f t="shared" si="6"/>
        <v>0</v>
      </c>
      <c r="S138" s="16"/>
    </row>
    <row r="139" spans="1:19" x14ac:dyDescent="0.25">
      <c r="A139" s="6">
        <v>133</v>
      </c>
      <c r="B139" s="7" t="s">
        <v>656</v>
      </c>
      <c r="C139" s="8" t="s">
        <v>657</v>
      </c>
      <c r="D139" s="9" t="s">
        <v>20</v>
      </c>
      <c r="E139" s="9" t="s">
        <v>376</v>
      </c>
      <c r="F139" s="40">
        <v>1</v>
      </c>
      <c r="G139" s="7"/>
      <c r="H139" s="7"/>
      <c r="I139" s="7"/>
      <c r="J139" s="8"/>
      <c r="K139" s="9"/>
      <c r="L139" s="9"/>
      <c r="M139" s="11"/>
      <c r="N139" s="12"/>
      <c r="O139" s="13"/>
      <c r="P139" s="13"/>
      <c r="Q139" s="14">
        <f t="shared" si="5"/>
        <v>0</v>
      </c>
      <c r="R139" s="15">
        <f t="shared" si="6"/>
        <v>0</v>
      </c>
      <c r="S139" s="16"/>
    </row>
    <row r="140" spans="1:19" x14ac:dyDescent="0.25">
      <c r="A140" s="6">
        <v>134</v>
      </c>
      <c r="B140" s="7" t="s">
        <v>658</v>
      </c>
      <c r="C140" s="8" t="s">
        <v>659</v>
      </c>
      <c r="D140" s="9" t="s">
        <v>20</v>
      </c>
      <c r="E140" s="9" t="s">
        <v>376</v>
      </c>
      <c r="F140" s="40">
        <v>1</v>
      </c>
      <c r="G140" s="7"/>
      <c r="H140" s="7"/>
      <c r="I140" s="7"/>
      <c r="J140" s="8"/>
      <c r="K140" s="9"/>
      <c r="L140" s="9"/>
      <c r="M140" s="11"/>
      <c r="N140" s="12"/>
      <c r="O140" s="13"/>
      <c r="P140" s="13"/>
      <c r="Q140" s="14">
        <f t="shared" si="5"/>
        <v>0</v>
      </c>
      <c r="R140" s="15">
        <f t="shared" si="6"/>
        <v>0</v>
      </c>
      <c r="S140" s="16"/>
    </row>
    <row r="141" spans="1:19" x14ac:dyDescent="0.25">
      <c r="A141" s="6">
        <v>135</v>
      </c>
      <c r="B141" s="7" t="s">
        <v>660</v>
      </c>
      <c r="C141" s="8" t="s">
        <v>661</v>
      </c>
      <c r="D141" s="9" t="s">
        <v>20</v>
      </c>
      <c r="E141" s="9" t="s">
        <v>376</v>
      </c>
      <c r="F141" s="40">
        <v>6</v>
      </c>
      <c r="G141" s="7"/>
      <c r="H141" s="7"/>
      <c r="I141" s="7"/>
      <c r="J141" s="8"/>
      <c r="K141" s="9"/>
      <c r="L141" s="9"/>
      <c r="M141" s="11"/>
      <c r="N141" s="12"/>
      <c r="O141" s="13"/>
      <c r="P141" s="13"/>
      <c r="Q141" s="14">
        <f t="shared" si="5"/>
        <v>0</v>
      </c>
      <c r="R141" s="15">
        <f t="shared" si="6"/>
        <v>0</v>
      </c>
      <c r="S141" s="16"/>
    </row>
    <row r="142" spans="1:19" x14ac:dyDescent="0.25">
      <c r="A142" s="6">
        <v>136</v>
      </c>
      <c r="B142" s="7"/>
      <c r="C142" s="8" t="s">
        <v>851</v>
      </c>
      <c r="D142" s="9" t="s">
        <v>20</v>
      </c>
      <c r="E142" s="9" t="s">
        <v>376</v>
      </c>
      <c r="F142" s="40">
        <v>2</v>
      </c>
      <c r="G142" s="7"/>
      <c r="H142" s="7"/>
      <c r="I142" s="7"/>
      <c r="J142" s="8"/>
      <c r="K142" s="9"/>
      <c r="L142" s="9"/>
      <c r="M142" s="11"/>
      <c r="N142" s="12"/>
      <c r="O142" s="13"/>
      <c r="P142" s="13"/>
      <c r="Q142" s="14">
        <f t="shared" si="5"/>
        <v>0</v>
      </c>
      <c r="R142" s="15">
        <f t="shared" si="6"/>
        <v>0</v>
      </c>
      <c r="S142" s="16"/>
    </row>
    <row r="143" spans="1:19" x14ac:dyDescent="0.25">
      <c r="A143" s="6">
        <v>137</v>
      </c>
      <c r="B143" s="7"/>
      <c r="C143" s="8" t="s">
        <v>852</v>
      </c>
      <c r="D143" s="9" t="s">
        <v>20</v>
      </c>
      <c r="E143" s="9" t="s">
        <v>376</v>
      </c>
      <c r="F143" s="40">
        <v>2</v>
      </c>
      <c r="G143" s="7"/>
      <c r="H143" s="7"/>
      <c r="I143" s="7"/>
      <c r="J143" s="8"/>
      <c r="K143" s="9"/>
      <c r="L143" s="9"/>
      <c r="M143" s="11"/>
      <c r="N143" s="12"/>
      <c r="O143" s="13"/>
      <c r="P143" s="13"/>
      <c r="Q143" s="14">
        <f t="shared" si="5"/>
        <v>0</v>
      </c>
      <c r="R143" s="15">
        <f t="shared" si="6"/>
        <v>0</v>
      </c>
      <c r="S143" s="16"/>
    </row>
    <row r="144" spans="1:19" x14ac:dyDescent="0.25">
      <c r="A144" s="17"/>
      <c r="B144" s="18"/>
      <c r="C144" s="19" t="s">
        <v>662</v>
      </c>
      <c r="D144" s="20"/>
      <c r="E144" s="20"/>
      <c r="F144" s="21"/>
      <c r="G144" s="18"/>
      <c r="H144" s="18"/>
      <c r="I144" s="18"/>
      <c r="J144" s="19"/>
      <c r="K144" s="20"/>
      <c r="L144" s="20"/>
      <c r="M144" s="22"/>
      <c r="N144" s="23"/>
      <c r="O144" s="24"/>
      <c r="P144" s="24"/>
      <c r="Q144" s="23">
        <f>SUM(Q7:Q143)</f>
        <v>0</v>
      </c>
      <c r="R144" s="24">
        <f>SUM(R7:R143)</f>
        <v>0</v>
      </c>
      <c r="S144" s="25"/>
    </row>
    <row r="145" spans="2:18" x14ac:dyDescent="0.25">
      <c r="B145" s="1"/>
      <c r="C145" s="1"/>
      <c r="D145" s="1"/>
      <c r="E145" s="1"/>
      <c r="F145" s="2"/>
      <c r="G145" s="1"/>
      <c r="H145" s="1"/>
      <c r="I145" s="1"/>
      <c r="J145" s="1"/>
      <c r="K145" s="1"/>
      <c r="L145" s="1"/>
      <c r="N145" s="3"/>
      <c r="O145" s="2"/>
      <c r="P145" s="2"/>
      <c r="Q145" s="3"/>
      <c r="R145" s="2"/>
    </row>
    <row r="146" spans="2:18" x14ac:dyDescent="0.25">
      <c r="B146" s="1"/>
      <c r="C146" s="1"/>
      <c r="D146" s="1"/>
      <c r="E146" s="1"/>
      <c r="F146" s="2"/>
      <c r="G146" s="1"/>
      <c r="H146" s="1"/>
      <c r="I146" s="1"/>
      <c r="J146" s="1"/>
      <c r="K146" s="1"/>
      <c r="L146" s="1"/>
      <c r="N146" s="3"/>
      <c r="O146" s="2"/>
      <c r="P146" s="2"/>
      <c r="Q146" s="3"/>
      <c r="R146" s="2"/>
    </row>
    <row r="147" spans="2:18" x14ac:dyDescent="0.25">
      <c r="B147" s="1"/>
      <c r="C147" s="1"/>
      <c r="D147" s="1"/>
      <c r="E147" s="1"/>
      <c r="F147" s="2"/>
      <c r="G147" s="1"/>
      <c r="H147" s="1"/>
      <c r="I147" s="1"/>
      <c r="J147" s="1"/>
      <c r="K147" s="1"/>
      <c r="L147" s="1"/>
      <c r="N147" s="3"/>
      <c r="O147" s="2"/>
      <c r="P147" s="2"/>
      <c r="Q147" s="3"/>
      <c r="R147" s="2"/>
    </row>
    <row r="148" spans="2:18" x14ac:dyDescent="0.25">
      <c r="B148" s="1"/>
      <c r="C148" s="1"/>
      <c r="D148" s="1"/>
      <c r="E148" s="1"/>
      <c r="F148" s="2"/>
      <c r="G148" s="1"/>
      <c r="H148" s="1"/>
      <c r="I148" s="1"/>
      <c r="J148" s="1"/>
      <c r="K148" s="1"/>
      <c r="L148" s="1"/>
      <c r="N148" s="3"/>
      <c r="O148" s="2"/>
      <c r="P148" s="2"/>
      <c r="Q148" s="3"/>
      <c r="R148" s="2"/>
    </row>
    <row r="149" spans="2:18" x14ac:dyDescent="0.25">
      <c r="B149" s="1"/>
      <c r="C149" s="1"/>
      <c r="D149" s="1"/>
      <c r="E149" s="1"/>
      <c r="F149" s="2"/>
      <c r="G149" s="1"/>
      <c r="H149" s="1"/>
      <c r="I149" s="1"/>
      <c r="J149" s="1"/>
      <c r="K149" s="1"/>
      <c r="L149" s="1"/>
      <c r="N149" s="3"/>
      <c r="O149" s="2"/>
      <c r="P149" s="2"/>
      <c r="Q149" s="3"/>
      <c r="R149" s="2"/>
    </row>
    <row r="150" spans="2:18" x14ac:dyDescent="0.25">
      <c r="B150" s="1"/>
      <c r="C150" s="1"/>
      <c r="D150" s="1"/>
      <c r="E150" s="1"/>
      <c r="F150" s="2"/>
      <c r="G150" s="1"/>
      <c r="H150" s="1"/>
      <c r="I150" s="1"/>
      <c r="J150" s="1"/>
      <c r="K150" s="1"/>
      <c r="L150" s="1"/>
      <c r="N150" s="3"/>
      <c r="O150" s="2"/>
      <c r="P150" s="2"/>
      <c r="Q150" s="3"/>
      <c r="R150" s="2"/>
    </row>
    <row r="151" spans="2:18" x14ac:dyDescent="0.25">
      <c r="B151" s="1"/>
      <c r="C151" s="1"/>
      <c r="D151" s="1"/>
      <c r="E151" s="1"/>
      <c r="F151" s="2"/>
      <c r="G151" s="1"/>
      <c r="H151" s="1"/>
      <c r="I151" s="1"/>
      <c r="J151" s="1"/>
      <c r="K151" s="1"/>
      <c r="L151" s="1"/>
      <c r="N151" s="3"/>
      <c r="O151" s="2"/>
      <c r="P151" s="2"/>
      <c r="Q151" s="3"/>
      <c r="R151" s="2"/>
    </row>
    <row r="152" spans="2:18" x14ac:dyDescent="0.25">
      <c r="B152" s="1"/>
      <c r="C152" s="1"/>
      <c r="D152" s="1"/>
      <c r="E152" s="1"/>
      <c r="F152" s="2"/>
      <c r="G152" s="1"/>
      <c r="H152" s="1"/>
      <c r="I152" s="1"/>
      <c r="J152" s="1"/>
      <c r="K152" s="1"/>
      <c r="L152" s="1"/>
      <c r="N152" s="3"/>
      <c r="O152" s="2"/>
      <c r="P152" s="2"/>
      <c r="Q152" s="3"/>
      <c r="R152" s="2"/>
    </row>
    <row r="153" spans="2:18" x14ac:dyDescent="0.25">
      <c r="B153" s="1"/>
      <c r="C153" s="1"/>
      <c r="D153" s="1"/>
      <c r="E153" s="1"/>
      <c r="F153" s="2"/>
      <c r="G153" s="1"/>
      <c r="H153" s="1"/>
      <c r="I153" s="1"/>
      <c r="J153" s="1"/>
      <c r="K153" s="1"/>
      <c r="L153" s="1"/>
      <c r="N153" s="3"/>
      <c r="O153" s="2"/>
      <c r="P153" s="2"/>
      <c r="Q153" s="3"/>
      <c r="R153" s="2"/>
    </row>
  </sheetData>
  <mergeCells count="3">
    <mergeCell ref="A1:S1"/>
    <mergeCell ref="A2:S2"/>
    <mergeCell ref="A3:S3"/>
  </mergeCells>
  <phoneticPr fontId="8" type="noConversion"/>
  <dataValidations count="1">
    <dataValidation type="list" errorStyle="information" allowBlank="1" showInputMessage="1" showErrorMessage="1" sqref="D7:D143" xr:uid="{0AA86957-4367-4EF9-A008-11D56FE16E92}">
      <formula1>"H,KG,KO,L,M,M2,M3,MW,PA,PM,PN,ST,T,AMP,GRA,PAK,SC,ZAV,KOS,BLK,KRT,SET,IZV,KPL,GAR,SK,ROL,KM,DOZ"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87FF5-E399-4CE9-AE97-86E2272C6857}">
  <dimension ref="A1:S74"/>
  <sheetViews>
    <sheetView topLeftCell="A35" workbookViewId="0">
      <selection activeCell="J53" sqref="J53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1.85546875" customWidth="1"/>
    <col min="8" max="9" width="11.140625" hidden="1" customWidth="1"/>
    <col min="10" max="10" width="25.7109375" customWidth="1"/>
    <col min="11" max="11" width="14.140625" customWidth="1"/>
    <col min="12" max="12" width="9.85546875" bestFit="1" customWidth="1"/>
    <col min="13" max="13" width="8.42578125" customWidth="1"/>
    <col min="14" max="14" width="10.140625" customWidth="1"/>
    <col min="15" max="15" width="13.5703125" hidden="1" customWidth="1"/>
    <col min="16" max="16" width="6.5703125" customWidth="1"/>
    <col min="17" max="18" width="14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665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/>
      <c r="C7" s="8" t="s">
        <v>785</v>
      </c>
      <c r="D7" s="9" t="s">
        <v>20</v>
      </c>
      <c r="E7" s="9" t="s">
        <v>20</v>
      </c>
      <c r="F7" s="40">
        <v>1</v>
      </c>
      <c r="G7" s="7"/>
      <c r="H7" s="7"/>
      <c r="I7" s="7"/>
      <c r="J7" s="41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x14ac:dyDescent="0.25">
      <c r="A8" s="6">
        <v>2</v>
      </c>
      <c r="B8" s="7"/>
      <c r="C8" s="8" t="s">
        <v>786</v>
      </c>
      <c r="D8" s="9" t="s">
        <v>20</v>
      </c>
      <c r="E8" s="9" t="s">
        <v>20</v>
      </c>
      <c r="F8" s="40">
        <v>1</v>
      </c>
      <c r="G8" s="7"/>
      <c r="H8" s="7"/>
      <c r="I8" s="7"/>
      <c r="J8" s="41"/>
      <c r="K8" s="9"/>
      <c r="L8" s="9"/>
      <c r="M8" s="11"/>
      <c r="N8" s="12"/>
      <c r="O8" s="13"/>
      <c r="P8" s="13"/>
      <c r="Q8" s="14">
        <f t="shared" ref="Q8:Q60" si="0">+(N8*P8/100)+N8</f>
        <v>0</v>
      </c>
      <c r="R8" s="15">
        <f t="shared" ref="R8:R60" si="1">+Q8*F8</f>
        <v>0</v>
      </c>
      <c r="S8" s="16"/>
    </row>
    <row r="9" spans="1:19" x14ac:dyDescent="0.25">
      <c r="A9" s="6">
        <v>3</v>
      </c>
      <c r="B9" s="7"/>
      <c r="C9" s="8" t="s">
        <v>787</v>
      </c>
      <c r="D9" s="9" t="s">
        <v>20</v>
      </c>
      <c r="E9" s="9" t="s">
        <v>20</v>
      </c>
      <c r="F9" s="40">
        <v>1</v>
      </c>
      <c r="G9" s="7"/>
      <c r="H9" s="7"/>
      <c r="I9" s="7"/>
      <c r="J9" s="41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x14ac:dyDescent="0.25">
      <c r="A10" s="6">
        <v>4</v>
      </c>
      <c r="B10" s="33"/>
      <c r="C10" s="30" t="s">
        <v>788</v>
      </c>
      <c r="D10" s="9" t="s">
        <v>20</v>
      </c>
      <c r="E10" s="9" t="s">
        <v>20</v>
      </c>
      <c r="F10" s="40">
        <v>1</v>
      </c>
      <c r="G10" s="7"/>
      <c r="H10" s="7"/>
      <c r="I10" s="7"/>
      <c r="J10" s="41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x14ac:dyDescent="0.25">
      <c r="A11" s="6">
        <v>5</v>
      </c>
      <c r="B11" s="7"/>
      <c r="C11" s="8" t="s">
        <v>789</v>
      </c>
      <c r="D11" s="9" t="s">
        <v>20</v>
      </c>
      <c r="E11" s="9" t="s">
        <v>20</v>
      </c>
      <c r="F11" s="40">
        <v>1</v>
      </c>
      <c r="G11" s="7"/>
      <c r="H11" s="7"/>
      <c r="I11" s="7"/>
      <c r="J11" s="41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/>
      <c r="C12" s="8" t="s">
        <v>790</v>
      </c>
      <c r="D12" s="9" t="s">
        <v>20</v>
      </c>
      <c r="E12" s="9" t="s">
        <v>20</v>
      </c>
      <c r="F12" s="40">
        <v>1</v>
      </c>
      <c r="G12" s="7"/>
      <c r="H12" s="7"/>
      <c r="I12" s="7"/>
      <c r="J12" s="41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x14ac:dyDescent="0.25">
      <c r="A13" s="6">
        <v>7</v>
      </c>
      <c r="B13" s="7"/>
      <c r="C13" s="8" t="s">
        <v>791</v>
      </c>
      <c r="D13" s="9" t="s">
        <v>20</v>
      </c>
      <c r="E13" s="9" t="s">
        <v>20</v>
      </c>
      <c r="F13" s="40">
        <v>1</v>
      </c>
      <c r="G13" s="7"/>
      <c r="H13" s="7"/>
      <c r="I13" s="7"/>
      <c r="J13" s="41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x14ac:dyDescent="0.25">
      <c r="A14" s="6">
        <v>8</v>
      </c>
      <c r="B14" s="7"/>
      <c r="C14" s="8" t="s">
        <v>792</v>
      </c>
      <c r="D14" s="9" t="s">
        <v>20</v>
      </c>
      <c r="E14" s="9" t="s">
        <v>20</v>
      </c>
      <c r="F14" s="40">
        <v>1</v>
      </c>
      <c r="G14" s="7"/>
      <c r="H14" s="7"/>
      <c r="I14" s="7"/>
      <c r="J14" s="41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ht="25.5" x14ac:dyDescent="0.25">
      <c r="A15" s="6">
        <v>9</v>
      </c>
      <c r="B15" s="7"/>
      <c r="C15" s="8" t="s">
        <v>793</v>
      </c>
      <c r="D15" s="9" t="s">
        <v>20</v>
      </c>
      <c r="E15" s="9" t="s">
        <v>20</v>
      </c>
      <c r="F15" s="40">
        <v>10</v>
      </c>
      <c r="G15" s="7"/>
      <c r="H15" s="7"/>
      <c r="I15" s="7"/>
      <c r="J15" s="41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ht="25.5" x14ac:dyDescent="0.25">
      <c r="A16" s="6">
        <v>10</v>
      </c>
      <c r="B16" s="7"/>
      <c r="C16" s="8" t="s">
        <v>794</v>
      </c>
      <c r="D16" s="9" t="s">
        <v>20</v>
      </c>
      <c r="E16" s="9" t="s">
        <v>20</v>
      </c>
      <c r="F16" s="40">
        <v>2</v>
      </c>
      <c r="G16" s="7"/>
      <c r="H16" s="7"/>
      <c r="I16" s="7"/>
      <c r="J16" s="41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ht="25.5" x14ac:dyDescent="0.25">
      <c r="A17" s="6">
        <v>11</v>
      </c>
      <c r="B17" s="7"/>
      <c r="C17" s="8" t="s">
        <v>795</v>
      </c>
      <c r="D17" s="9" t="s">
        <v>20</v>
      </c>
      <c r="E17" s="9" t="s">
        <v>20</v>
      </c>
      <c r="F17" s="40">
        <v>2</v>
      </c>
      <c r="G17" s="7"/>
      <c r="H17" s="7"/>
      <c r="I17" s="7"/>
      <c r="J17" s="41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x14ac:dyDescent="0.25">
      <c r="A18" s="6">
        <v>12</v>
      </c>
      <c r="B18" s="7"/>
      <c r="C18" s="8" t="s">
        <v>796</v>
      </c>
      <c r="D18" s="9" t="s">
        <v>20</v>
      </c>
      <c r="E18" s="9" t="s">
        <v>20</v>
      </c>
      <c r="F18" s="40">
        <v>1</v>
      </c>
      <c r="G18" s="7"/>
      <c r="H18" s="7"/>
      <c r="I18" s="7"/>
      <c r="J18" s="41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x14ac:dyDescent="0.25">
      <c r="A19" s="6">
        <v>13</v>
      </c>
      <c r="B19" s="7"/>
      <c r="C19" s="8" t="s">
        <v>797</v>
      </c>
      <c r="D19" s="9" t="s">
        <v>20</v>
      </c>
      <c r="E19" s="9" t="s">
        <v>20</v>
      </c>
      <c r="F19" s="40">
        <v>1</v>
      </c>
      <c r="G19" s="7"/>
      <c r="H19" s="7"/>
      <c r="I19" s="7"/>
      <c r="J19" s="41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ht="38.25" x14ac:dyDescent="0.25">
      <c r="A20" s="6">
        <v>14</v>
      </c>
      <c r="B20" s="7"/>
      <c r="C20" s="8" t="s">
        <v>798</v>
      </c>
      <c r="D20" s="9" t="s">
        <v>20</v>
      </c>
      <c r="E20" s="9" t="s">
        <v>20</v>
      </c>
      <c r="F20" s="40">
        <v>10</v>
      </c>
      <c r="G20" s="7"/>
      <c r="H20" s="7"/>
      <c r="I20" s="7"/>
      <c r="J20" s="41"/>
      <c r="K20" s="9"/>
      <c r="L20" s="9"/>
      <c r="M20" s="11"/>
      <c r="N20" s="12"/>
      <c r="O20" s="13"/>
      <c r="P20" s="13"/>
      <c r="Q20" s="14">
        <f t="shared" si="0"/>
        <v>0</v>
      </c>
      <c r="R20" s="15">
        <f t="shared" si="1"/>
        <v>0</v>
      </c>
      <c r="S20" s="16"/>
    </row>
    <row r="21" spans="1:19" x14ac:dyDescent="0.25">
      <c r="A21" s="6">
        <v>15</v>
      </c>
      <c r="B21" s="7"/>
      <c r="C21" s="30" t="s">
        <v>799</v>
      </c>
      <c r="D21" s="9" t="s">
        <v>20</v>
      </c>
      <c r="E21" s="9" t="s">
        <v>20</v>
      </c>
      <c r="F21" s="40">
        <v>7</v>
      </c>
      <c r="G21" s="7"/>
      <c r="H21" s="7"/>
      <c r="I21" s="7"/>
      <c r="J21" s="41"/>
      <c r="K21" s="9"/>
      <c r="L21" s="9"/>
      <c r="M21" s="11"/>
      <c r="N21" s="12"/>
      <c r="O21" s="13"/>
      <c r="P21" s="13"/>
      <c r="Q21" s="14">
        <f t="shared" si="0"/>
        <v>0</v>
      </c>
      <c r="R21" s="15">
        <f t="shared" si="1"/>
        <v>0</v>
      </c>
      <c r="S21" s="16"/>
    </row>
    <row r="22" spans="1:19" ht="25.5" x14ac:dyDescent="0.25">
      <c r="A22" s="6">
        <v>16</v>
      </c>
      <c r="B22" s="7"/>
      <c r="C22" s="8" t="s">
        <v>800</v>
      </c>
      <c r="D22" s="9" t="s">
        <v>20</v>
      </c>
      <c r="E22" s="9" t="s">
        <v>20</v>
      </c>
      <c r="F22" s="40">
        <v>10</v>
      </c>
      <c r="G22" s="7"/>
      <c r="H22" s="7"/>
      <c r="I22" s="7"/>
      <c r="J22" s="41"/>
      <c r="K22" s="9"/>
      <c r="L22" s="9"/>
      <c r="M22" s="11"/>
      <c r="N22" s="12"/>
      <c r="O22" s="13"/>
      <c r="P22" s="13"/>
      <c r="Q22" s="14">
        <f t="shared" si="0"/>
        <v>0</v>
      </c>
      <c r="R22" s="15">
        <f t="shared" si="1"/>
        <v>0</v>
      </c>
      <c r="S22" s="16"/>
    </row>
    <row r="23" spans="1:19" ht="25.5" x14ac:dyDescent="0.25">
      <c r="A23" s="6">
        <v>17</v>
      </c>
      <c r="B23" s="7"/>
      <c r="C23" s="8" t="s">
        <v>801</v>
      </c>
      <c r="D23" s="9" t="s">
        <v>20</v>
      </c>
      <c r="E23" s="9" t="s">
        <v>20</v>
      </c>
      <c r="F23" s="40">
        <v>15</v>
      </c>
      <c r="G23" s="7"/>
      <c r="H23" s="7"/>
      <c r="I23" s="7"/>
      <c r="J23" s="41"/>
      <c r="K23" s="9"/>
      <c r="L23" s="9"/>
      <c r="M23" s="11"/>
      <c r="N23" s="12"/>
      <c r="O23" s="13"/>
      <c r="P23" s="13"/>
      <c r="Q23" s="14">
        <f t="shared" si="0"/>
        <v>0</v>
      </c>
      <c r="R23" s="15">
        <f t="shared" si="1"/>
        <v>0</v>
      </c>
      <c r="S23" s="16"/>
    </row>
    <row r="24" spans="1:19" ht="25.5" x14ac:dyDescent="0.25">
      <c r="A24" s="6">
        <v>18</v>
      </c>
      <c r="B24" s="7"/>
      <c r="C24" s="8" t="s">
        <v>802</v>
      </c>
      <c r="D24" s="9" t="s">
        <v>20</v>
      </c>
      <c r="E24" s="9" t="s">
        <v>20</v>
      </c>
      <c r="F24" s="40">
        <v>2</v>
      </c>
      <c r="G24" s="7"/>
      <c r="H24" s="7"/>
      <c r="I24" s="7"/>
      <c r="J24" s="41"/>
      <c r="K24" s="9"/>
      <c r="L24" s="9"/>
      <c r="M24" s="11"/>
      <c r="N24" s="12"/>
      <c r="O24" s="13"/>
      <c r="P24" s="13"/>
      <c r="Q24" s="14">
        <f t="shared" si="0"/>
        <v>0</v>
      </c>
      <c r="R24" s="15">
        <f t="shared" si="1"/>
        <v>0</v>
      </c>
      <c r="S24" s="16"/>
    </row>
    <row r="25" spans="1:19" x14ac:dyDescent="0.25">
      <c r="A25" s="6">
        <v>19</v>
      </c>
      <c r="B25" s="7"/>
      <c r="C25" s="8" t="s">
        <v>803</v>
      </c>
      <c r="D25" s="9" t="s">
        <v>20</v>
      </c>
      <c r="E25" s="9" t="s">
        <v>20</v>
      </c>
      <c r="F25" s="40">
        <v>5</v>
      </c>
      <c r="G25" s="7"/>
      <c r="H25" s="7"/>
      <c r="I25" s="7"/>
      <c r="J25" s="41"/>
      <c r="K25" s="9"/>
      <c r="L25" s="9"/>
      <c r="M25" s="11"/>
      <c r="N25" s="12"/>
      <c r="O25" s="13"/>
      <c r="P25" s="13"/>
      <c r="Q25" s="14">
        <f t="shared" si="0"/>
        <v>0</v>
      </c>
      <c r="R25" s="15">
        <f t="shared" si="1"/>
        <v>0</v>
      </c>
      <c r="S25" s="16"/>
    </row>
    <row r="26" spans="1:19" x14ac:dyDescent="0.25">
      <c r="A26" s="6">
        <v>20</v>
      </c>
      <c r="B26" s="7"/>
      <c r="C26" s="41" t="s">
        <v>889</v>
      </c>
      <c r="D26" s="9" t="s">
        <v>20</v>
      </c>
      <c r="E26" s="9" t="s">
        <v>20</v>
      </c>
      <c r="F26" s="40">
        <v>2</v>
      </c>
      <c r="G26" s="7"/>
      <c r="H26" s="7"/>
      <c r="I26" s="7"/>
      <c r="J26" s="41"/>
      <c r="K26" s="9"/>
      <c r="L26" s="9"/>
      <c r="M26" s="11"/>
      <c r="N26" s="12"/>
      <c r="O26" s="13"/>
      <c r="P26" s="13"/>
      <c r="Q26" s="14">
        <f t="shared" si="0"/>
        <v>0</v>
      </c>
      <c r="R26" s="15">
        <f t="shared" si="1"/>
        <v>0</v>
      </c>
      <c r="S26" s="16"/>
    </row>
    <row r="27" spans="1:19" ht="25.5" x14ac:dyDescent="0.25">
      <c r="A27" s="6">
        <v>21</v>
      </c>
      <c r="B27" s="7"/>
      <c r="C27" s="8" t="s">
        <v>804</v>
      </c>
      <c r="D27" s="9" t="s">
        <v>20</v>
      </c>
      <c r="E27" s="9" t="s">
        <v>20</v>
      </c>
      <c r="F27" s="40">
        <v>2</v>
      </c>
      <c r="G27" s="7"/>
      <c r="H27" s="7"/>
      <c r="I27" s="7"/>
      <c r="J27" s="41"/>
      <c r="K27" s="9"/>
      <c r="L27" s="9"/>
      <c r="M27" s="11"/>
      <c r="N27" s="12"/>
      <c r="O27" s="13"/>
      <c r="P27" s="13"/>
      <c r="Q27" s="14">
        <f t="shared" si="0"/>
        <v>0</v>
      </c>
      <c r="R27" s="15">
        <f t="shared" si="1"/>
        <v>0</v>
      </c>
      <c r="S27" s="16"/>
    </row>
    <row r="28" spans="1:19" x14ac:dyDescent="0.25">
      <c r="A28" s="6">
        <v>22</v>
      </c>
      <c r="B28" s="7"/>
      <c r="C28" s="8" t="s">
        <v>805</v>
      </c>
      <c r="D28" s="9" t="s">
        <v>20</v>
      </c>
      <c r="E28" s="9" t="s">
        <v>20</v>
      </c>
      <c r="F28" s="40">
        <v>1</v>
      </c>
      <c r="G28" s="7"/>
      <c r="H28" s="7"/>
      <c r="I28" s="7"/>
      <c r="J28" s="41"/>
      <c r="K28" s="9"/>
      <c r="L28" s="9"/>
      <c r="M28" s="11"/>
      <c r="N28" s="12"/>
      <c r="O28" s="13"/>
      <c r="P28" s="13"/>
      <c r="Q28" s="14">
        <f t="shared" si="0"/>
        <v>0</v>
      </c>
      <c r="R28" s="15">
        <f t="shared" si="1"/>
        <v>0</v>
      </c>
      <c r="S28" s="16"/>
    </row>
    <row r="29" spans="1:19" ht="25.5" x14ac:dyDescent="0.25">
      <c r="A29" s="6">
        <v>23</v>
      </c>
      <c r="B29" s="7"/>
      <c r="C29" s="8" t="s">
        <v>806</v>
      </c>
      <c r="D29" s="9" t="s">
        <v>20</v>
      </c>
      <c r="E29" s="9" t="s">
        <v>20</v>
      </c>
      <c r="F29" s="40">
        <v>2</v>
      </c>
      <c r="G29" s="7"/>
      <c r="H29" s="7"/>
      <c r="I29" s="7"/>
      <c r="J29" s="41"/>
      <c r="K29" s="9"/>
      <c r="L29" s="9"/>
      <c r="M29" s="11"/>
      <c r="N29" s="12"/>
      <c r="O29" s="13"/>
      <c r="P29" s="13"/>
      <c r="Q29" s="14">
        <f t="shared" si="0"/>
        <v>0</v>
      </c>
      <c r="R29" s="15">
        <f t="shared" si="1"/>
        <v>0</v>
      </c>
      <c r="S29" s="16"/>
    </row>
    <row r="30" spans="1:19" ht="25.5" x14ac:dyDescent="0.25">
      <c r="A30" s="6">
        <v>24</v>
      </c>
      <c r="B30" s="7"/>
      <c r="C30" s="8" t="s">
        <v>807</v>
      </c>
      <c r="D30" s="9" t="s">
        <v>20</v>
      </c>
      <c r="E30" s="9" t="s">
        <v>20</v>
      </c>
      <c r="F30" s="40">
        <v>2</v>
      </c>
      <c r="G30" s="7"/>
      <c r="H30" s="7"/>
      <c r="I30" s="7"/>
      <c r="J30" s="41"/>
      <c r="K30" s="9"/>
      <c r="L30" s="9"/>
      <c r="M30" s="11"/>
      <c r="N30" s="12"/>
      <c r="O30" s="13"/>
      <c r="P30" s="13"/>
      <c r="Q30" s="14">
        <f t="shared" si="0"/>
        <v>0</v>
      </c>
      <c r="R30" s="15">
        <f t="shared" si="1"/>
        <v>0</v>
      </c>
      <c r="S30" s="16"/>
    </row>
    <row r="31" spans="1:19" x14ac:dyDescent="0.25">
      <c r="A31" s="6">
        <v>25</v>
      </c>
      <c r="B31" s="7"/>
      <c r="C31" s="8" t="s">
        <v>808</v>
      </c>
      <c r="D31" s="9" t="s">
        <v>20</v>
      </c>
      <c r="E31" s="9" t="s">
        <v>20</v>
      </c>
      <c r="F31" s="40">
        <v>1</v>
      </c>
      <c r="G31" s="7"/>
      <c r="H31" s="7"/>
      <c r="I31" s="7"/>
      <c r="J31" s="41"/>
      <c r="K31" s="9"/>
      <c r="L31" s="9"/>
      <c r="M31" s="11"/>
      <c r="N31" s="12"/>
      <c r="O31" s="13"/>
      <c r="P31" s="13"/>
      <c r="Q31" s="14">
        <f t="shared" si="0"/>
        <v>0</v>
      </c>
      <c r="R31" s="15">
        <f t="shared" si="1"/>
        <v>0</v>
      </c>
      <c r="S31" s="16"/>
    </row>
    <row r="32" spans="1:19" ht="25.5" x14ac:dyDescent="0.25">
      <c r="A32" s="6">
        <v>26</v>
      </c>
      <c r="B32" s="33"/>
      <c r="C32" s="30" t="s">
        <v>809</v>
      </c>
      <c r="D32" s="9" t="s">
        <v>20</v>
      </c>
      <c r="E32" s="9" t="s">
        <v>20</v>
      </c>
      <c r="F32" s="40">
        <v>4</v>
      </c>
      <c r="G32" s="7"/>
      <c r="H32" s="7"/>
      <c r="I32" s="7"/>
      <c r="J32" s="41"/>
      <c r="K32" s="9"/>
      <c r="L32" s="9"/>
      <c r="M32" s="11"/>
      <c r="N32" s="12"/>
      <c r="O32" s="13"/>
      <c r="P32" s="13"/>
      <c r="Q32" s="14">
        <f t="shared" si="0"/>
        <v>0</v>
      </c>
      <c r="R32" s="15">
        <f t="shared" si="1"/>
        <v>0</v>
      </c>
      <c r="S32" s="16"/>
    </row>
    <row r="33" spans="1:19" ht="25.5" x14ac:dyDescent="0.25">
      <c r="A33" s="6">
        <v>27</v>
      </c>
      <c r="B33" s="33"/>
      <c r="C33" s="30" t="s">
        <v>810</v>
      </c>
      <c r="D33" s="9" t="s">
        <v>20</v>
      </c>
      <c r="E33" s="9" t="s">
        <v>20</v>
      </c>
      <c r="F33" s="40">
        <v>2</v>
      </c>
      <c r="G33" s="7"/>
      <c r="H33" s="7"/>
      <c r="I33" s="7"/>
      <c r="J33" s="41"/>
      <c r="K33" s="9"/>
      <c r="L33" s="9"/>
      <c r="M33" s="11"/>
      <c r="N33" s="12"/>
      <c r="O33" s="13"/>
      <c r="P33" s="13"/>
      <c r="Q33" s="14">
        <f t="shared" si="0"/>
        <v>0</v>
      </c>
      <c r="R33" s="15">
        <f t="shared" si="1"/>
        <v>0</v>
      </c>
      <c r="S33" s="16"/>
    </row>
    <row r="34" spans="1:19" x14ac:dyDescent="0.25">
      <c r="A34" s="6">
        <v>28</v>
      </c>
      <c r="B34" s="33" t="s">
        <v>865</v>
      </c>
      <c r="C34" s="30" t="s">
        <v>811</v>
      </c>
      <c r="D34" s="9" t="s">
        <v>20</v>
      </c>
      <c r="E34" s="9" t="s">
        <v>20</v>
      </c>
      <c r="F34" s="40">
        <v>2</v>
      </c>
      <c r="G34" s="7"/>
      <c r="H34" s="7"/>
      <c r="I34" s="7"/>
      <c r="J34" s="41"/>
      <c r="K34" s="9"/>
      <c r="L34" s="9"/>
      <c r="M34" s="11"/>
      <c r="N34" s="12"/>
      <c r="O34" s="13"/>
      <c r="P34" s="13"/>
      <c r="Q34" s="14">
        <f t="shared" si="0"/>
        <v>0</v>
      </c>
      <c r="R34" s="15">
        <f t="shared" si="1"/>
        <v>0</v>
      </c>
      <c r="S34" s="16"/>
    </row>
    <row r="35" spans="1:19" ht="25.5" x14ac:dyDescent="0.25">
      <c r="A35" s="6">
        <v>29</v>
      </c>
      <c r="B35" s="7"/>
      <c r="C35" s="8" t="s">
        <v>812</v>
      </c>
      <c r="D35" s="9" t="s">
        <v>20</v>
      </c>
      <c r="E35" s="9" t="s">
        <v>20</v>
      </c>
      <c r="F35" s="40">
        <v>1</v>
      </c>
      <c r="G35" s="7"/>
      <c r="H35" s="7"/>
      <c r="I35" s="7"/>
      <c r="J35" s="41"/>
      <c r="K35" s="9"/>
      <c r="L35" s="9"/>
      <c r="M35" s="11"/>
      <c r="N35" s="12"/>
      <c r="O35" s="13"/>
      <c r="P35" s="13"/>
      <c r="Q35" s="14">
        <f t="shared" si="0"/>
        <v>0</v>
      </c>
      <c r="R35" s="15">
        <f t="shared" si="1"/>
        <v>0</v>
      </c>
      <c r="S35" s="16"/>
    </row>
    <row r="36" spans="1:19" x14ac:dyDescent="0.25">
      <c r="A36" s="6">
        <v>30</v>
      </c>
      <c r="B36" s="7"/>
      <c r="C36" s="8" t="s">
        <v>813</v>
      </c>
      <c r="D36" s="9" t="s">
        <v>20</v>
      </c>
      <c r="E36" s="9" t="s">
        <v>20</v>
      </c>
      <c r="F36" s="40">
        <v>1</v>
      </c>
      <c r="G36" s="7"/>
      <c r="H36" s="7"/>
      <c r="I36" s="7"/>
      <c r="J36" s="41"/>
      <c r="K36" s="9"/>
      <c r="L36" s="9"/>
      <c r="M36" s="11"/>
      <c r="N36" s="12"/>
      <c r="O36" s="13"/>
      <c r="P36" s="13"/>
      <c r="Q36" s="14">
        <f t="shared" si="0"/>
        <v>0</v>
      </c>
      <c r="R36" s="15">
        <f t="shared" si="1"/>
        <v>0</v>
      </c>
      <c r="S36" s="16"/>
    </row>
    <row r="37" spans="1:19" x14ac:dyDescent="0.25">
      <c r="A37" s="6">
        <v>31</v>
      </c>
      <c r="B37" s="7"/>
      <c r="C37" s="8" t="s">
        <v>814</v>
      </c>
      <c r="D37" s="9" t="s">
        <v>20</v>
      </c>
      <c r="E37" s="9" t="s">
        <v>20</v>
      </c>
      <c r="F37" s="40">
        <v>1</v>
      </c>
      <c r="G37" s="7"/>
      <c r="H37" s="7"/>
      <c r="I37" s="7"/>
      <c r="J37" s="41"/>
      <c r="K37" s="9"/>
      <c r="L37" s="9"/>
      <c r="M37" s="11"/>
      <c r="N37" s="12"/>
      <c r="O37" s="13"/>
      <c r="P37" s="13"/>
      <c r="Q37" s="14">
        <f t="shared" si="0"/>
        <v>0</v>
      </c>
      <c r="R37" s="15">
        <f t="shared" si="1"/>
        <v>0</v>
      </c>
      <c r="S37" s="16"/>
    </row>
    <row r="38" spans="1:19" x14ac:dyDescent="0.25">
      <c r="A38" s="6">
        <v>32</v>
      </c>
      <c r="B38" s="7"/>
      <c r="C38" s="8" t="s">
        <v>815</v>
      </c>
      <c r="D38" s="9" t="s">
        <v>20</v>
      </c>
      <c r="E38" s="9" t="s">
        <v>20</v>
      </c>
      <c r="F38" s="40">
        <v>1</v>
      </c>
      <c r="G38" s="7"/>
      <c r="H38" s="7"/>
      <c r="I38" s="7"/>
      <c r="J38" s="41"/>
      <c r="K38" s="9"/>
      <c r="L38" s="9"/>
      <c r="M38" s="11"/>
      <c r="N38" s="12"/>
      <c r="O38" s="13"/>
      <c r="P38" s="13"/>
      <c r="Q38" s="14">
        <f t="shared" si="0"/>
        <v>0</v>
      </c>
      <c r="R38" s="15">
        <f t="shared" si="1"/>
        <v>0</v>
      </c>
      <c r="S38" s="16"/>
    </row>
    <row r="39" spans="1:19" x14ac:dyDescent="0.25">
      <c r="A39" s="6">
        <v>33</v>
      </c>
      <c r="B39" s="7"/>
      <c r="C39" s="8" t="s">
        <v>816</v>
      </c>
      <c r="D39" s="9" t="s">
        <v>20</v>
      </c>
      <c r="E39" s="9" t="s">
        <v>20</v>
      </c>
      <c r="F39" s="40">
        <v>1</v>
      </c>
      <c r="G39" s="7"/>
      <c r="H39" s="7"/>
      <c r="I39" s="7"/>
      <c r="J39" s="41"/>
      <c r="K39" s="9"/>
      <c r="L39" s="9"/>
      <c r="M39" s="11"/>
      <c r="N39" s="12"/>
      <c r="O39" s="13"/>
      <c r="P39" s="13"/>
      <c r="Q39" s="14">
        <f t="shared" si="0"/>
        <v>0</v>
      </c>
      <c r="R39" s="15">
        <f t="shared" si="1"/>
        <v>0</v>
      </c>
      <c r="S39" s="16"/>
    </row>
    <row r="40" spans="1:19" x14ac:dyDescent="0.25">
      <c r="A40" s="6">
        <v>34</v>
      </c>
      <c r="B40" s="7"/>
      <c r="C40" s="8" t="s">
        <v>817</v>
      </c>
      <c r="D40" s="9" t="s">
        <v>20</v>
      </c>
      <c r="E40" s="9" t="s">
        <v>20</v>
      </c>
      <c r="F40" s="40">
        <v>1</v>
      </c>
      <c r="G40" s="7"/>
      <c r="H40" s="7"/>
      <c r="I40" s="7"/>
      <c r="J40" s="41"/>
      <c r="K40" s="9"/>
      <c r="L40" s="9"/>
      <c r="M40" s="11"/>
      <c r="N40" s="12"/>
      <c r="O40" s="13"/>
      <c r="P40" s="13"/>
      <c r="Q40" s="14">
        <f t="shared" si="0"/>
        <v>0</v>
      </c>
      <c r="R40" s="15">
        <f t="shared" si="1"/>
        <v>0</v>
      </c>
      <c r="S40" s="16"/>
    </row>
    <row r="41" spans="1:19" x14ac:dyDescent="0.25">
      <c r="A41" s="6">
        <v>35</v>
      </c>
      <c r="B41" s="7"/>
      <c r="C41" s="8" t="s">
        <v>818</v>
      </c>
      <c r="D41" s="9" t="s">
        <v>20</v>
      </c>
      <c r="E41" s="9" t="s">
        <v>20</v>
      </c>
      <c r="F41" s="40">
        <v>1</v>
      </c>
      <c r="G41" s="7"/>
      <c r="H41" s="7"/>
      <c r="I41" s="7"/>
      <c r="J41" s="41"/>
      <c r="K41" s="9"/>
      <c r="L41" s="9"/>
      <c r="M41" s="11"/>
      <c r="N41" s="12"/>
      <c r="O41" s="13"/>
      <c r="P41" s="13"/>
      <c r="Q41" s="14">
        <f t="shared" si="0"/>
        <v>0</v>
      </c>
      <c r="R41" s="15">
        <f t="shared" si="1"/>
        <v>0</v>
      </c>
      <c r="S41" s="16"/>
    </row>
    <row r="42" spans="1:19" x14ac:dyDescent="0.25">
      <c r="A42" s="6">
        <v>36</v>
      </c>
      <c r="B42" s="7"/>
      <c r="C42" s="8" t="s">
        <v>819</v>
      </c>
      <c r="D42" s="9" t="s">
        <v>20</v>
      </c>
      <c r="E42" s="9" t="s">
        <v>20</v>
      </c>
      <c r="F42" s="40">
        <v>1</v>
      </c>
      <c r="G42" s="7"/>
      <c r="H42" s="7"/>
      <c r="I42" s="7"/>
      <c r="J42" s="41"/>
      <c r="K42" s="9"/>
      <c r="L42" s="9"/>
      <c r="M42" s="11"/>
      <c r="N42" s="12"/>
      <c r="O42" s="13"/>
      <c r="P42" s="13"/>
      <c r="Q42" s="14">
        <f t="shared" si="0"/>
        <v>0</v>
      </c>
      <c r="R42" s="15">
        <f t="shared" si="1"/>
        <v>0</v>
      </c>
      <c r="S42" s="16"/>
    </row>
    <row r="43" spans="1:19" x14ac:dyDescent="0.25">
      <c r="A43" s="6">
        <v>37</v>
      </c>
      <c r="B43" s="7"/>
      <c r="C43" s="8" t="s">
        <v>820</v>
      </c>
      <c r="D43" s="9" t="s">
        <v>20</v>
      </c>
      <c r="E43" s="9" t="s">
        <v>20</v>
      </c>
      <c r="F43" s="40">
        <v>1</v>
      </c>
      <c r="G43" s="7"/>
      <c r="H43" s="7"/>
      <c r="I43" s="7"/>
      <c r="J43" s="41"/>
      <c r="K43" s="9"/>
      <c r="L43" s="9"/>
      <c r="M43" s="11"/>
      <c r="N43" s="12"/>
      <c r="O43" s="13"/>
      <c r="P43" s="13"/>
      <c r="Q43" s="14">
        <f t="shared" si="0"/>
        <v>0</v>
      </c>
      <c r="R43" s="15">
        <f t="shared" si="1"/>
        <v>0</v>
      </c>
      <c r="S43" s="16"/>
    </row>
    <row r="44" spans="1:19" x14ac:dyDescent="0.25">
      <c r="A44" s="6">
        <v>38</v>
      </c>
      <c r="B44" s="7"/>
      <c r="C44" s="8" t="s">
        <v>821</v>
      </c>
      <c r="D44" s="9" t="s">
        <v>20</v>
      </c>
      <c r="E44" s="9" t="s">
        <v>20</v>
      </c>
      <c r="F44" s="40">
        <v>1</v>
      </c>
      <c r="G44" s="7"/>
      <c r="H44" s="7"/>
      <c r="I44" s="7"/>
      <c r="J44" s="41"/>
      <c r="K44" s="9"/>
      <c r="L44" s="9"/>
      <c r="M44" s="11"/>
      <c r="N44" s="12"/>
      <c r="O44" s="13"/>
      <c r="P44" s="13"/>
      <c r="Q44" s="14">
        <f t="shared" si="0"/>
        <v>0</v>
      </c>
      <c r="R44" s="15">
        <f t="shared" si="1"/>
        <v>0</v>
      </c>
      <c r="S44" s="16"/>
    </row>
    <row r="45" spans="1:19" x14ac:dyDescent="0.25">
      <c r="A45" s="6">
        <v>39</v>
      </c>
      <c r="B45" s="7"/>
      <c r="C45" s="8" t="s">
        <v>822</v>
      </c>
      <c r="D45" s="9" t="s">
        <v>20</v>
      </c>
      <c r="E45" s="9" t="s">
        <v>20</v>
      </c>
      <c r="F45" s="40">
        <v>1</v>
      </c>
      <c r="G45" s="7"/>
      <c r="H45" s="7"/>
      <c r="I45" s="7"/>
      <c r="J45" s="41"/>
      <c r="K45" s="9"/>
      <c r="L45" s="9"/>
      <c r="M45" s="11"/>
      <c r="N45" s="12"/>
      <c r="O45" s="13"/>
      <c r="P45" s="13"/>
      <c r="Q45" s="14">
        <f t="shared" si="0"/>
        <v>0</v>
      </c>
      <c r="R45" s="15">
        <f t="shared" si="1"/>
        <v>0</v>
      </c>
      <c r="S45" s="16"/>
    </row>
    <row r="46" spans="1:19" x14ac:dyDescent="0.25">
      <c r="A46" s="6">
        <v>40</v>
      </c>
      <c r="B46" s="7"/>
      <c r="C46" s="8" t="s">
        <v>823</v>
      </c>
      <c r="D46" s="9" t="s">
        <v>20</v>
      </c>
      <c r="E46" s="9" t="s">
        <v>20</v>
      </c>
      <c r="F46" s="40">
        <v>1</v>
      </c>
      <c r="G46" s="7"/>
      <c r="H46" s="7"/>
      <c r="I46" s="7"/>
      <c r="J46" s="41"/>
      <c r="K46" s="9"/>
      <c r="L46" s="9"/>
      <c r="M46" s="11"/>
      <c r="N46" s="12"/>
      <c r="O46" s="13"/>
      <c r="P46" s="13"/>
      <c r="Q46" s="14">
        <f t="shared" si="0"/>
        <v>0</v>
      </c>
      <c r="R46" s="15">
        <f t="shared" si="1"/>
        <v>0</v>
      </c>
      <c r="S46" s="16"/>
    </row>
    <row r="47" spans="1:19" x14ac:dyDescent="0.25">
      <c r="A47" s="6">
        <v>41</v>
      </c>
      <c r="B47" s="7"/>
      <c r="C47" s="8" t="s">
        <v>824</v>
      </c>
      <c r="D47" s="9" t="s">
        <v>20</v>
      </c>
      <c r="E47" s="9" t="s">
        <v>20</v>
      </c>
      <c r="F47" s="40">
        <v>1</v>
      </c>
      <c r="G47" s="7"/>
      <c r="H47" s="7"/>
      <c r="I47" s="7"/>
      <c r="J47" s="41"/>
      <c r="K47" s="9"/>
      <c r="L47" s="9"/>
      <c r="M47" s="11"/>
      <c r="N47" s="12"/>
      <c r="O47" s="13"/>
      <c r="P47" s="13"/>
      <c r="Q47" s="14">
        <f t="shared" si="0"/>
        <v>0</v>
      </c>
      <c r="R47" s="15">
        <f t="shared" si="1"/>
        <v>0</v>
      </c>
      <c r="S47" s="16"/>
    </row>
    <row r="48" spans="1:19" ht="25.5" x14ac:dyDescent="0.25">
      <c r="A48" s="6">
        <v>42</v>
      </c>
      <c r="B48" s="7"/>
      <c r="C48" s="8" t="s">
        <v>825</v>
      </c>
      <c r="D48" s="9" t="s">
        <v>20</v>
      </c>
      <c r="E48" s="9" t="s">
        <v>20</v>
      </c>
      <c r="F48" s="40">
        <v>1</v>
      </c>
      <c r="G48" s="7"/>
      <c r="H48" s="7"/>
      <c r="I48" s="7"/>
      <c r="J48" s="41"/>
      <c r="K48" s="9"/>
      <c r="L48" s="9"/>
      <c r="M48" s="11"/>
      <c r="N48" s="12"/>
      <c r="O48" s="13"/>
      <c r="P48" s="13"/>
      <c r="Q48" s="14">
        <f t="shared" si="0"/>
        <v>0</v>
      </c>
      <c r="R48" s="15">
        <f t="shared" si="1"/>
        <v>0</v>
      </c>
      <c r="S48" s="16"/>
    </row>
    <row r="49" spans="1:19" x14ac:dyDescent="0.25">
      <c r="A49" s="6">
        <v>43</v>
      </c>
      <c r="B49" s="7"/>
      <c r="C49" s="8" t="s">
        <v>826</v>
      </c>
      <c r="D49" s="9" t="s">
        <v>20</v>
      </c>
      <c r="E49" s="9" t="s">
        <v>20</v>
      </c>
      <c r="F49" s="40">
        <v>1</v>
      </c>
      <c r="G49" s="7"/>
      <c r="H49" s="7"/>
      <c r="I49" s="7"/>
      <c r="J49" s="41"/>
      <c r="K49" s="9"/>
      <c r="L49" s="9"/>
      <c r="M49" s="11"/>
      <c r="N49" s="12"/>
      <c r="O49" s="13"/>
      <c r="P49" s="13"/>
      <c r="Q49" s="14">
        <f t="shared" si="0"/>
        <v>0</v>
      </c>
      <c r="R49" s="15">
        <f t="shared" si="1"/>
        <v>0</v>
      </c>
      <c r="S49" s="16"/>
    </row>
    <row r="50" spans="1:19" x14ac:dyDescent="0.25">
      <c r="A50" s="6">
        <v>44</v>
      </c>
      <c r="B50" s="7"/>
      <c r="C50" s="8" t="s">
        <v>827</v>
      </c>
      <c r="D50" s="9" t="s">
        <v>20</v>
      </c>
      <c r="E50" s="9" t="s">
        <v>20</v>
      </c>
      <c r="F50" s="40">
        <v>7</v>
      </c>
      <c r="G50" s="7"/>
      <c r="H50" s="7"/>
      <c r="I50" s="7"/>
      <c r="J50" s="41"/>
      <c r="K50" s="9"/>
      <c r="L50" s="9"/>
      <c r="M50" s="11"/>
      <c r="N50" s="12"/>
      <c r="O50" s="13"/>
      <c r="P50" s="13"/>
      <c r="Q50" s="14">
        <f t="shared" si="0"/>
        <v>0</v>
      </c>
      <c r="R50" s="15">
        <f t="shared" si="1"/>
        <v>0</v>
      </c>
      <c r="S50" s="16"/>
    </row>
    <row r="51" spans="1:19" x14ac:dyDescent="0.25">
      <c r="A51" s="6">
        <v>45</v>
      </c>
      <c r="B51" s="7"/>
      <c r="C51" s="8" t="s">
        <v>828</v>
      </c>
      <c r="D51" s="9" t="s">
        <v>20</v>
      </c>
      <c r="E51" s="9" t="s">
        <v>20</v>
      </c>
      <c r="F51" s="40">
        <v>1</v>
      </c>
      <c r="G51" s="7"/>
      <c r="H51" s="7"/>
      <c r="I51" s="7"/>
      <c r="J51" s="41"/>
      <c r="K51" s="9"/>
      <c r="L51" s="9"/>
      <c r="M51" s="11"/>
      <c r="N51" s="12"/>
      <c r="O51" s="13"/>
      <c r="P51" s="13"/>
      <c r="Q51" s="14">
        <f t="shared" si="0"/>
        <v>0</v>
      </c>
      <c r="R51" s="15">
        <f t="shared" si="1"/>
        <v>0</v>
      </c>
      <c r="S51" s="16"/>
    </row>
    <row r="52" spans="1:19" ht="25.5" x14ac:dyDescent="0.25">
      <c r="A52" s="6">
        <v>46</v>
      </c>
      <c r="B52" s="7"/>
      <c r="C52" s="8" t="s">
        <v>886</v>
      </c>
      <c r="D52" s="9" t="s">
        <v>20</v>
      </c>
      <c r="E52" s="9" t="s">
        <v>20</v>
      </c>
      <c r="F52" s="40">
        <v>5</v>
      </c>
      <c r="G52" s="7"/>
      <c r="H52" s="7"/>
      <c r="I52" s="7"/>
      <c r="J52" s="41"/>
      <c r="K52" s="9"/>
      <c r="L52" s="9"/>
      <c r="M52" s="11"/>
      <c r="N52" s="12"/>
      <c r="O52" s="13"/>
      <c r="P52" s="13"/>
      <c r="Q52" s="14">
        <f t="shared" si="0"/>
        <v>0</v>
      </c>
      <c r="R52" s="15">
        <f t="shared" si="1"/>
        <v>0</v>
      </c>
      <c r="S52" s="16"/>
    </row>
    <row r="53" spans="1:19" x14ac:dyDescent="0.25">
      <c r="A53" s="6">
        <v>47</v>
      </c>
      <c r="B53" s="7"/>
      <c r="C53" s="8" t="s">
        <v>829</v>
      </c>
      <c r="D53" s="9" t="s">
        <v>20</v>
      </c>
      <c r="E53" s="9" t="s">
        <v>20</v>
      </c>
      <c r="F53" s="40">
        <v>1</v>
      </c>
      <c r="G53" s="7"/>
      <c r="H53" s="7"/>
      <c r="I53" s="7"/>
      <c r="J53" s="41"/>
      <c r="K53" s="9"/>
      <c r="L53" s="9"/>
      <c r="M53" s="11"/>
      <c r="N53" s="12"/>
      <c r="O53" s="13"/>
      <c r="P53" s="13"/>
      <c r="Q53" s="14">
        <f t="shared" si="0"/>
        <v>0</v>
      </c>
      <c r="R53" s="15">
        <f t="shared" si="1"/>
        <v>0</v>
      </c>
      <c r="S53" s="16"/>
    </row>
    <row r="54" spans="1:19" x14ac:dyDescent="0.25">
      <c r="A54" s="6">
        <v>48</v>
      </c>
      <c r="B54" s="7"/>
      <c r="C54" s="8" t="s">
        <v>830</v>
      </c>
      <c r="D54" s="9" t="s">
        <v>20</v>
      </c>
      <c r="E54" s="9" t="s">
        <v>20</v>
      </c>
      <c r="F54" s="40">
        <v>3</v>
      </c>
      <c r="G54" s="7"/>
      <c r="H54" s="7"/>
      <c r="I54" s="7"/>
      <c r="J54" s="41"/>
      <c r="K54" s="9"/>
      <c r="L54" s="9"/>
      <c r="M54" s="11"/>
      <c r="N54" s="12"/>
      <c r="O54" s="13"/>
      <c r="P54" s="13"/>
      <c r="Q54" s="14">
        <f t="shared" si="0"/>
        <v>0</v>
      </c>
      <c r="R54" s="15">
        <f t="shared" si="1"/>
        <v>0</v>
      </c>
      <c r="S54" s="16"/>
    </row>
    <row r="55" spans="1:19" x14ac:dyDescent="0.25">
      <c r="A55" s="6">
        <v>49</v>
      </c>
      <c r="B55" s="7"/>
      <c r="C55" s="8" t="s">
        <v>831</v>
      </c>
      <c r="D55" s="9" t="s">
        <v>20</v>
      </c>
      <c r="E55" s="9" t="s">
        <v>20</v>
      </c>
      <c r="F55" s="40">
        <v>3</v>
      </c>
      <c r="G55" s="7"/>
      <c r="H55" s="7"/>
      <c r="I55" s="7"/>
      <c r="J55" s="41"/>
      <c r="K55" s="9"/>
      <c r="L55" s="9"/>
      <c r="M55" s="11"/>
      <c r="N55" s="12"/>
      <c r="O55" s="13"/>
      <c r="P55" s="13"/>
      <c r="Q55" s="14">
        <f t="shared" si="0"/>
        <v>0</v>
      </c>
      <c r="R55" s="15">
        <f t="shared" si="1"/>
        <v>0</v>
      </c>
      <c r="S55" s="16"/>
    </row>
    <row r="56" spans="1:19" x14ac:dyDescent="0.25">
      <c r="A56" s="6">
        <v>50</v>
      </c>
      <c r="B56" s="7"/>
      <c r="C56" s="8" t="s">
        <v>832</v>
      </c>
      <c r="D56" s="9" t="s">
        <v>20</v>
      </c>
      <c r="E56" s="9" t="s">
        <v>20</v>
      </c>
      <c r="F56" s="40">
        <v>1</v>
      </c>
      <c r="G56" s="7"/>
      <c r="H56" s="7"/>
      <c r="I56" s="7"/>
      <c r="J56" s="41"/>
      <c r="K56" s="9"/>
      <c r="L56" s="9"/>
      <c r="M56" s="11"/>
      <c r="N56" s="12"/>
      <c r="O56" s="13"/>
      <c r="P56" s="13"/>
      <c r="Q56" s="14">
        <f t="shared" si="0"/>
        <v>0</v>
      </c>
      <c r="R56" s="15">
        <f t="shared" si="1"/>
        <v>0</v>
      </c>
      <c r="S56" s="16"/>
    </row>
    <row r="57" spans="1:19" x14ac:dyDescent="0.25">
      <c r="A57" s="6">
        <v>51</v>
      </c>
      <c r="B57" s="7"/>
      <c r="C57" s="8" t="s">
        <v>869</v>
      </c>
      <c r="D57" s="9" t="s">
        <v>20</v>
      </c>
      <c r="E57" s="9" t="s">
        <v>20</v>
      </c>
      <c r="F57" s="40">
        <v>2</v>
      </c>
      <c r="G57" s="7"/>
      <c r="H57" s="7"/>
      <c r="I57" s="7"/>
      <c r="J57" s="41"/>
      <c r="K57" s="9"/>
      <c r="L57" s="9"/>
      <c r="M57" s="11"/>
      <c r="N57" s="12"/>
      <c r="O57" s="13"/>
      <c r="P57" s="13"/>
      <c r="Q57" s="14">
        <f t="shared" si="0"/>
        <v>0</v>
      </c>
      <c r="R57" s="15">
        <f t="shared" si="1"/>
        <v>0</v>
      </c>
      <c r="S57" s="16"/>
    </row>
    <row r="58" spans="1:19" x14ac:dyDescent="0.25">
      <c r="A58" s="6">
        <v>52</v>
      </c>
      <c r="B58" s="7"/>
      <c r="C58" s="8" t="s">
        <v>833</v>
      </c>
      <c r="D58" s="9" t="s">
        <v>20</v>
      </c>
      <c r="E58" s="9" t="s">
        <v>20</v>
      </c>
      <c r="F58" s="40">
        <v>2</v>
      </c>
      <c r="G58" s="7"/>
      <c r="H58" s="7"/>
      <c r="I58" s="7"/>
      <c r="J58" s="41"/>
      <c r="K58" s="9"/>
      <c r="L58" s="9"/>
      <c r="M58" s="11"/>
      <c r="N58" s="12"/>
      <c r="O58" s="13"/>
      <c r="P58" s="13"/>
      <c r="Q58" s="14">
        <f t="shared" si="0"/>
        <v>0</v>
      </c>
      <c r="R58" s="15">
        <f t="shared" si="1"/>
        <v>0</v>
      </c>
      <c r="S58" s="16"/>
    </row>
    <row r="59" spans="1:19" x14ac:dyDescent="0.25">
      <c r="A59" s="6">
        <v>53</v>
      </c>
      <c r="B59" s="7"/>
      <c r="C59" s="8" t="s">
        <v>834</v>
      </c>
      <c r="D59" s="9" t="s">
        <v>20</v>
      </c>
      <c r="E59" s="9" t="s">
        <v>20</v>
      </c>
      <c r="F59" s="40">
        <v>1</v>
      </c>
      <c r="G59" s="7"/>
      <c r="H59" s="7"/>
      <c r="I59" s="7"/>
      <c r="J59" s="41"/>
      <c r="K59" s="9"/>
      <c r="L59" s="9"/>
      <c r="M59" s="11"/>
      <c r="N59" s="12"/>
      <c r="O59" s="13"/>
      <c r="P59" s="13"/>
      <c r="Q59" s="14">
        <f t="shared" si="0"/>
        <v>0</v>
      </c>
      <c r="R59" s="15">
        <f t="shared" si="1"/>
        <v>0</v>
      </c>
      <c r="S59" s="16"/>
    </row>
    <row r="60" spans="1:19" x14ac:dyDescent="0.25">
      <c r="A60" s="6">
        <v>54</v>
      </c>
      <c r="B60" s="7"/>
      <c r="C60" s="8" t="s">
        <v>835</v>
      </c>
      <c r="D60" s="9" t="s">
        <v>20</v>
      </c>
      <c r="E60" s="9" t="s">
        <v>20</v>
      </c>
      <c r="F60" s="40">
        <v>2</v>
      </c>
      <c r="G60" s="7"/>
      <c r="H60" s="7"/>
      <c r="I60" s="7"/>
      <c r="J60" s="41"/>
      <c r="K60" s="9"/>
      <c r="L60" s="9"/>
      <c r="M60" s="11"/>
      <c r="N60" s="12"/>
      <c r="O60" s="13"/>
      <c r="P60" s="13"/>
      <c r="Q60" s="14">
        <f t="shared" si="0"/>
        <v>0</v>
      </c>
      <c r="R60" s="15">
        <f t="shared" si="1"/>
        <v>0</v>
      </c>
      <c r="S60" s="16"/>
    </row>
    <row r="61" spans="1:19" ht="38.25" x14ac:dyDescent="0.25">
      <c r="A61" s="6">
        <v>55</v>
      </c>
      <c r="B61" s="7" t="s">
        <v>667</v>
      </c>
      <c r="C61" s="41" t="s">
        <v>668</v>
      </c>
      <c r="D61" s="44" t="s">
        <v>402</v>
      </c>
      <c r="E61" s="44" t="s">
        <v>406</v>
      </c>
      <c r="F61" s="40">
        <v>150</v>
      </c>
      <c r="G61" s="7"/>
      <c r="H61" s="7"/>
      <c r="I61" s="7"/>
      <c r="J61" s="41"/>
      <c r="K61" s="9"/>
      <c r="L61" s="9"/>
      <c r="M61" s="11"/>
      <c r="N61" s="12"/>
      <c r="O61" s="13"/>
      <c r="P61" s="13"/>
      <c r="Q61" s="14">
        <f t="shared" ref="Q61:Q63" si="2">+(N61*P61/100)+N61</f>
        <v>0</v>
      </c>
      <c r="R61" s="15">
        <f t="shared" ref="R61:R63" si="3">+Q61*F61</f>
        <v>0</v>
      </c>
      <c r="S61" s="16"/>
    </row>
    <row r="62" spans="1:19" ht="38.25" x14ac:dyDescent="0.25">
      <c r="A62" s="6">
        <v>56</v>
      </c>
      <c r="B62" s="7" t="s">
        <v>669</v>
      </c>
      <c r="C62" s="41" t="s">
        <v>670</v>
      </c>
      <c r="D62" s="44" t="s">
        <v>402</v>
      </c>
      <c r="E62" s="44" t="s">
        <v>409</v>
      </c>
      <c r="F62" s="40">
        <v>120</v>
      </c>
      <c r="G62" s="7"/>
      <c r="H62" s="7"/>
      <c r="I62" s="7"/>
      <c r="J62" s="41"/>
      <c r="K62" s="9"/>
      <c r="L62" s="9"/>
      <c r="M62" s="11"/>
      <c r="N62" s="12"/>
      <c r="O62" s="13"/>
      <c r="P62" s="13"/>
      <c r="Q62" s="14">
        <f t="shared" si="2"/>
        <v>0</v>
      </c>
      <c r="R62" s="15">
        <f t="shared" si="3"/>
        <v>0</v>
      </c>
      <c r="S62" s="16"/>
    </row>
    <row r="63" spans="1:19" ht="25.5" x14ac:dyDescent="0.25">
      <c r="A63" s="6">
        <v>57</v>
      </c>
      <c r="B63" s="7" t="s">
        <v>179</v>
      </c>
      <c r="C63" s="41" t="s">
        <v>837</v>
      </c>
      <c r="D63" s="44" t="s">
        <v>20</v>
      </c>
      <c r="E63" s="44" t="s">
        <v>180</v>
      </c>
      <c r="F63" s="40">
        <v>2</v>
      </c>
      <c r="G63" s="7"/>
      <c r="H63" s="7"/>
      <c r="I63" s="7"/>
      <c r="J63" s="41"/>
      <c r="K63" s="9"/>
      <c r="L63" s="9"/>
      <c r="M63" s="11"/>
      <c r="N63" s="12"/>
      <c r="O63" s="13"/>
      <c r="P63" s="13"/>
      <c r="Q63" s="14">
        <f t="shared" si="2"/>
        <v>0</v>
      </c>
      <c r="R63" s="15">
        <f t="shared" si="3"/>
        <v>0</v>
      </c>
      <c r="S63" s="16"/>
    </row>
    <row r="64" spans="1:19" x14ac:dyDescent="0.25">
      <c r="A64" s="17"/>
      <c r="B64" s="18"/>
      <c r="C64" s="19" t="s">
        <v>671</v>
      </c>
      <c r="D64" s="20"/>
      <c r="E64" s="20"/>
      <c r="F64" s="21"/>
      <c r="G64" s="18"/>
      <c r="H64" s="18"/>
      <c r="I64" s="18"/>
      <c r="J64" s="19"/>
      <c r="K64" s="20"/>
      <c r="L64" s="20"/>
      <c r="M64" s="22"/>
      <c r="N64" s="23"/>
      <c r="O64" s="24"/>
      <c r="P64" s="24"/>
      <c r="Q64" s="23">
        <f>SUM(Q7:Q63)</f>
        <v>0</v>
      </c>
      <c r="R64" s="24">
        <f>SUM(R7:R63)</f>
        <v>0</v>
      </c>
      <c r="S64" s="25"/>
    </row>
    <row r="65" spans="2:18" x14ac:dyDescent="0.25">
      <c r="B65" s="1"/>
      <c r="C65" s="1"/>
      <c r="D65" s="1"/>
      <c r="E65" s="1"/>
      <c r="F65" s="2"/>
      <c r="G65" s="1"/>
      <c r="H65" s="1"/>
      <c r="I65" s="1"/>
      <c r="J65" s="1"/>
      <c r="K65" s="1"/>
      <c r="L65" s="1"/>
      <c r="N65" s="3"/>
      <c r="O65" s="2"/>
      <c r="P65" s="2"/>
      <c r="Q65" s="3"/>
      <c r="R65" s="2"/>
    </row>
    <row r="66" spans="2:18" x14ac:dyDescent="0.25">
      <c r="B66" s="1"/>
      <c r="C66" s="1"/>
      <c r="D66" s="1"/>
      <c r="E66" s="1"/>
      <c r="F66" s="50"/>
      <c r="G66" s="1"/>
      <c r="H66" s="1"/>
      <c r="I66" s="1"/>
      <c r="J66" s="1"/>
      <c r="K66" s="1"/>
      <c r="L66" s="1"/>
      <c r="N66" s="3"/>
      <c r="O66" s="2"/>
      <c r="P66" s="2"/>
      <c r="Q66" s="3"/>
      <c r="R66" s="2"/>
    </row>
    <row r="67" spans="2:18" x14ac:dyDescent="0.25">
      <c r="B67" s="1"/>
      <c r="C67" s="1"/>
      <c r="D67" s="1"/>
      <c r="E67" s="1"/>
      <c r="F67" s="2"/>
      <c r="G67" s="1"/>
      <c r="H67" s="1"/>
      <c r="I67" s="1"/>
      <c r="J67" s="1"/>
      <c r="K67" s="1"/>
      <c r="L67" s="1"/>
      <c r="N67" s="3"/>
      <c r="O67" s="2"/>
      <c r="P67" s="2"/>
      <c r="Q67" s="3"/>
      <c r="R67" s="2"/>
    </row>
    <row r="68" spans="2:18" x14ac:dyDescent="0.25">
      <c r="B68" s="1"/>
      <c r="C68" s="1"/>
      <c r="D68" s="1"/>
      <c r="E68" s="1"/>
      <c r="F68" s="2"/>
      <c r="G68" s="1"/>
      <c r="H68" s="1"/>
      <c r="I68" s="1"/>
      <c r="J68" s="1"/>
      <c r="K68" s="1"/>
      <c r="L68" s="1"/>
      <c r="N68" s="3"/>
      <c r="O68" s="2"/>
      <c r="P68" s="2"/>
      <c r="Q68" s="3"/>
      <c r="R68" s="2"/>
    </row>
    <row r="69" spans="2:18" x14ac:dyDescent="0.25">
      <c r="B69" s="1"/>
      <c r="C69" s="1"/>
      <c r="D69" s="1"/>
      <c r="E69" s="1"/>
      <c r="F69" s="2"/>
      <c r="G69" s="1"/>
      <c r="H69" s="1"/>
      <c r="I69" s="1"/>
      <c r="J69" s="1"/>
      <c r="K69" s="1"/>
      <c r="L69" s="1"/>
      <c r="N69" s="3"/>
      <c r="O69" s="2"/>
      <c r="P69" s="2"/>
      <c r="Q69" s="3"/>
      <c r="R69" s="2"/>
    </row>
    <row r="70" spans="2:18" x14ac:dyDescent="0.25">
      <c r="B70" s="1"/>
      <c r="C70" s="1"/>
      <c r="D70" s="1"/>
      <c r="E70" s="1"/>
      <c r="F70" s="2"/>
      <c r="G70" s="1"/>
      <c r="H70" s="1"/>
      <c r="I70" s="1"/>
      <c r="J70" s="1"/>
      <c r="K70" s="1"/>
      <c r="L70" s="1"/>
      <c r="N70" s="3"/>
      <c r="O70" s="2"/>
      <c r="P70" s="2"/>
      <c r="Q70" s="3"/>
      <c r="R70" s="2"/>
    </row>
    <row r="71" spans="2:18" x14ac:dyDescent="0.25">
      <c r="B71" s="1"/>
      <c r="C71" s="1"/>
      <c r="D71" s="1"/>
      <c r="E71" s="1"/>
      <c r="F71" s="2"/>
      <c r="G71" s="1"/>
      <c r="H71" s="1"/>
      <c r="I71" s="1"/>
      <c r="J71" s="1"/>
      <c r="K71" s="1"/>
      <c r="L71" s="1"/>
      <c r="N71" s="3"/>
      <c r="O71" s="2"/>
      <c r="P71" s="2"/>
      <c r="Q71" s="3"/>
      <c r="R71" s="2"/>
    </row>
    <row r="72" spans="2:18" x14ac:dyDescent="0.25">
      <c r="B72" s="1"/>
      <c r="C72" s="1"/>
      <c r="D72" s="1"/>
      <c r="E72" s="1"/>
      <c r="F72" s="2"/>
      <c r="G72" s="1"/>
      <c r="H72" s="1"/>
      <c r="I72" s="1"/>
      <c r="J72" s="1"/>
      <c r="K72" s="1"/>
      <c r="L72" s="1"/>
      <c r="N72" s="3"/>
      <c r="O72" s="2"/>
      <c r="P72" s="2"/>
      <c r="Q72" s="3"/>
      <c r="R72" s="2"/>
    </row>
    <row r="73" spans="2:18" x14ac:dyDescent="0.25">
      <c r="B73" s="1"/>
      <c r="C73" s="1"/>
      <c r="D73" s="1"/>
      <c r="E73" s="1"/>
      <c r="F73" s="2"/>
      <c r="G73" s="1"/>
      <c r="H73" s="1"/>
      <c r="I73" s="1"/>
      <c r="J73" s="1"/>
      <c r="K73" s="1"/>
      <c r="L73" s="1"/>
      <c r="N73" s="3"/>
      <c r="O73" s="2"/>
      <c r="P73" s="2"/>
      <c r="Q73" s="3"/>
      <c r="R73" s="2"/>
    </row>
    <row r="74" spans="2:18" x14ac:dyDescent="0.25">
      <c r="B74" s="1"/>
      <c r="C74" s="1"/>
      <c r="D74" s="1"/>
      <c r="E74" s="1"/>
      <c r="F74" s="2"/>
      <c r="G74" s="1"/>
      <c r="H74" s="1"/>
      <c r="I74" s="1"/>
      <c r="J74" s="1"/>
      <c r="K74" s="1"/>
      <c r="L74" s="1"/>
      <c r="N74" s="3"/>
      <c r="O74" s="2"/>
      <c r="P74" s="2"/>
      <c r="Q74" s="3"/>
      <c r="R74" s="2"/>
    </row>
  </sheetData>
  <mergeCells count="3">
    <mergeCell ref="A1:S1"/>
    <mergeCell ref="A2:S2"/>
    <mergeCell ref="A3:S3"/>
  </mergeCells>
  <phoneticPr fontId="8" type="noConversion"/>
  <dataValidations disablePrompts="1" count="1">
    <dataValidation type="list" errorStyle="information" allowBlank="1" showInputMessage="1" showErrorMessage="1" sqref="D61:D63 D7:E60" xr:uid="{3BCD78DD-D30F-44BC-BC13-9E0C7B98063F}">
      <formula1>"H,KG,KO,L,M,M2,M3,MW,PA,PM,PN,ST,T,AMP,GRA,PAK,SC,ZAV,KOS,BLK,KRT,SET,IZV,KPL,GAR,SK,ROL,KM,DOZ"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CE18-712B-484C-B4EA-883300265A4F}">
  <dimension ref="A1:S30"/>
  <sheetViews>
    <sheetView workbookViewId="0">
      <selection activeCell="G24" sqref="G24"/>
    </sheetView>
  </sheetViews>
  <sheetFormatPr defaultRowHeight="15" x14ac:dyDescent="0.25"/>
  <cols>
    <col min="1" max="1" width="4.42578125" customWidth="1"/>
    <col min="2" max="2" width="7.28515625" customWidth="1"/>
    <col min="3" max="3" width="48.28515625" customWidth="1"/>
    <col min="4" max="4" width="7.28515625" customWidth="1"/>
    <col min="5" max="6" width="9.42578125" customWidth="1"/>
    <col min="7" max="7" width="10.85546875" customWidth="1"/>
    <col min="8" max="9" width="11.140625" hidden="1" customWidth="1"/>
    <col min="10" max="10" width="25.7109375" customWidth="1"/>
    <col min="11" max="11" width="10" bestFit="1" customWidth="1"/>
    <col min="12" max="12" width="10" customWidth="1"/>
    <col min="13" max="13" width="8.42578125" bestFit="1" customWidth="1"/>
    <col min="14" max="14" width="9.85546875" customWidth="1"/>
    <col min="15" max="15" width="9.42578125" hidden="1" customWidth="1"/>
    <col min="16" max="16" width="6.5703125" customWidth="1"/>
    <col min="17" max="17" width="13.7109375" bestFit="1" customWidth="1"/>
    <col min="18" max="18" width="13.140625" bestFit="1" customWidth="1"/>
    <col min="19" max="19" width="10.7109375" customWidth="1"/>
  </cols>
  <sheetData>
    <row r="1" spans="1:19" ht="15.7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5.75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.75" x14ac:dyDescent="0.3">
      <c r="A3" s="54" t="s">
        <v>672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</row>
    <row r="5" spans="1:19" ht="63.75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871</v>
      </c>
      <c r="M5" s="4" t="s">
        <v>14</v>
      </c>
      <c r="N5" s="4" t="s">
        <v>15</v>
      </c>
      <c r="O5" s="4"/>
      <c r="P5" s="4" t="s">
        <v>16</v>
      </c>
      <c r="Q5" s="4" t="s">
        <v>872</v>
      </c>
      <c r="R5" s="4" t="s">
        <v>17</v>
      </c>
      <c r="S5" s="4" t="s">
        <v>873</v>
      </c>
    </row>
    <row r="6" spans="1:19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</row>
    <row r="7" spans="1:19" x14ac:dyDescent="0.25">
      <c r="A7" s="6">
        <v>1</v>
      </c>
      <c r="B7" s="7" t="s">
        <v>673</v>
      </c>
      <c r="C7" s="8" t="s">
        <v>674</v>
      </c>
      <c r="D7" s="9" t="s">
        <v>20</v>
      </c>
      <c r="E7" s="9" t="s">
        <v>666</v>
      </c>
      <c r="F7" s="40">
        <v>1</v>
      </c>
      <c r="G7" s="7"/>
      <c r="H7" s="7"/>
      <c r="I7" s="7"/>
      <c r="J7" s="8"/>
      <c r="K7" s="9"/>
      <c r="L7" s="9"/>
      <c r="M7" s="11"/>
      <c r="N7" s="12"/>
      <c r="O7" s="13"/>
      <c r="P7" s="13"/>
      <c r="Q7" s="14">
        <f>+(N7*P7/100)+N7</f>
        <v>0</v>
      </c>
      <c r="R7" s="15">
        <f>+Q7*F7</f>
        <v>0</v>
      </c>
      <c r="S7" s="16"/>
    </row>
    <row r="8" spans="1:19" x14ac:dyDescent="0.25">
      <c r="A8" s="6">
        <v>2</v>
      </c>
      <c r="B8" s="7" t="s">
        <v>675</v>
      </c>
      <c r="C8" s="8" t="s">
        <v>676</v>
      </c>
      <c r="D8" s="9" t="s">
        <v>20</v>
      </c>
      <c r="E8" s="9" t="s">
        <v>677</v>
      </c>
      <c r="F8" s="40">
        <v>1</v>
      </c>
      <c r="G8" s="7"/>
      <c r="H8" s="7"/>
      <c r="I8" s="7"/>
      <c r="J8" s="8"/>
      <c r="K8" s="9"/>
      <c r="L8" s="9"/>
      <c r="M8" s="11"/>
      <c r="N8" s="12"/>
      <c r="O8" s="13"/>
      <c r="P8" s="13"/>
      <c r="Q8" s="14">
        <f t="shared" ref="Q8:Q19" si="0">+(N8*P8/100)+N8</f>
        <v>0</v>
      </c>
      <c r="R8" s="15">
        <f t="shared" ref="R8:R19" si="1">+Q8*F8</f>
        <v>0</v>
      </c>
      <c r="S8" s="16"/>
    </row>
    <row r="9" spans="1:19" x14ac:dyDescent="0.25">
      <c r="A9" s="6">
        <v>3</v>
      </c>
      <c r="B9" s="7" t="s">
        <v>678</v>
      </c>
      <c r="C9" s="8" t="s">
        <v>679</v>
      </c>
      <c r="D9" s="9" t="s">
        <v>20</v>
      </c>
      <c r="E9" s="9" t="s">
        <v>666</v>
      </c>
      <c r="F9" s="40">
        <v>12</v>
      </c>
      <c r="G9" s="7"/>
      <c r="H9" s="7"/>
      <c r="I9" s="7"/>
      <c r="J9" s="8"/>
      <c r="K9" s="9"/>
      <c r="L9" s="9"/>
      <c r="M9" s="11"/>
      <c r="N9" s="12"/>
      <c r="O9" s="13"/>
      <c r="P9" s="13"/>
      <c r="Q9" s="14">
        <f t="shared" si="0"/>
        <v>0</v>
      </c>
      <c r="R9" s="15">
        <f t="shared" si="1"/>
        <v>0</v>
      </c>
      <c r="S9" s="16"/>
    </row>
    <row r="10" spans="1:19" x14ac:dyDescent="0.25">
      <c r="A10" s="6">
        <v>4</v>
      </c>
      <c r="B10" s="7" t="s">
        <v>680</v>
      </c>
      <c r="C10" s="8" t="s">
        <v>681</v>
      </c>
      <c r="D10" s="9" t="s">
        <v>20</v>
      </c>
      <c r="E10" s="9" t="s">
        <v>682</v>
      </c>
      <c r="F10" s="40">
        <v>12</v>
      </c>
      <c r="G10" s="7"/>
      <c r="H10" s="7"/>
      <c r="I10" s="7"/>
      <c r="J10" s="8"/>
      <c r="K10" s="9"/>
      <c r="L10" s="9"/>
      <c r="M10" s="11"/>
      <c r="N10" s="12"/>
      <c r="O10" s="13"/>
      <c r="P10" s="13"/>
      <c r="Q10" s="14">
        <f t="shared" si="0"/>
        <v>0</v>
      </c>
      <c r="R10" s="15">
        <f t="shared" si="1"/>
        <v>0</v>
      </c>
      <c r="S10" s="16"/>
    </row>
    <row r="11" spans="1:19" x14ac:dyDescent="0.25">
      <c r="A11" s="6">
        <v>5</v>
      </c>
      <c r="B11" s="7" t="s">
        <v>683</v>
      </c>
      <c r="C11" s="8" t="s">
        <v>684</v>
      </c>
      <c r="D11" s="9" t="s">
        <v>20</v>
      </c>
      <c r="E11" s="9" t="s">
        <v>682</v>
      </c>
      <c r="F11" s="40">
        <v>10</v>
      </c>
      <c r="G11" s="7"/>
      <c r="H11" s="7"/>
      <c r="I11" s="7"/>
      <c r="J11" s="8"/>
      <c r="K11" s="9"/>
      <c r="L11" s="9"/>
      <c r="M11" s="11"/>
      <c r="N11" s="12"/>
      <c r="O11" s="13"/>
      <c r="P11" s="13"/>
      <c r="Q11" s="14">
        <f t="shared" si="0"/>
        <v>0</v>
      </c>
      <c r="R11" s="15">
        <f t="shared" si="1"/>
        <v>0</v>
      </c>
      <c r="S11" s="16"/>
    </row>
    <row r="12" spans="1:19" x14ac:dyDescent="0.25">
      <c r="A12" s="6">
        <v>6</v>
      </c>
      <c r="B12" s="7" t="s">
        <v>685</v>
      </c>
      <c r="C12" s="8" t="s">
        <v>686</v>
      </c>
      <c r="D12" s="9" t="s">
        <v>20</v>
      </c>
      <c r="E12" s="9" t="s">
        <v>682</v>
      </c>
      <c r="F12" s="40">
        <v>1</v>
      </c>
      <c r="G12" s="7"/>
      <c r="H12" s="7"/>
      <c r="I12" s="7"/>
      <c r="J12" s="8"/>
      <c r="K12" s="9"/>
      <c r="L12" s="9"/>
      <c r="M12" s="11"/>
      <c r="N12" s="12"/>
      <c r="O12" s="13"/>
      <c r="P12" s="13"/>
      <c r="Q12" s="14">
        <f t="shared" si="0"/>
        <v>0</v>
      </c>
      <c r="R12" s="15">
        <f t="shared" si="1"/>
        <v>0</v>
      </c>
      <c r="S12" s="16"/>
    </row>
    <row r="13" spans="1:19" x14ac:dyDescent="0.25">
      <c r="A13" s="6">
        <v>7</v>
      </c>
      <c r="B13" s="7" t="s">
        <v>687</v>
      </c>
      <c r="C13" s="8" t="s">
        <v>688</v>
      </c>
      <c r="D13" s="9" t="s">
        <v>20</v>
      </c>
      <c r="E13" s="9" t="s">
        <v>666</v>
      </c>
      <c r="F13" s="40">
        <v>1</v>
      </c>
      <c r="G13" s="7"/>
      <c r="H13" s="7"/>
      <c r="I13" s="7"/>
      <c r="J13" s="8"/>
      <c r="K13" s="9"/>
      <c r="L13" s="9"/>
      <c r="M13" s="11"/>
      <c r="N13" s="12"/>
      <c r="O13" s="13"/>
      <c r="P13" s="13"/>
      <c r="Q13" s="14">
        <f t="shared" si="0"/>
        <v>0</v>
      </c>
      <c r="R13" s="15">
        <f t="shared" si="1"/>
        <v>0</v>
      </c>
      <c r="S13" s="16"/>
    </row>
    <row r="14" spans="1:19" x14ac:dyDescent="0.25">
      <c r="A14" s="6">
        <v>8</v>
      </c>
      <c r="B14" s="7" t="s">
        <v>689</v>
      </c>
      <c r="C14" s="8" t="s">
        <v>690</v>
      </c>
      <c r="D14" s="9" t="s">
        <v>20</v>
      </c>
      <c r="E14" s="9" t="s">
        <v>682</v>
      </c>
      <c r="F14" s="40">
        <v>5</v>
      </c>
      <c r="G14" s="7"/>
      <c r="H14" s="7"/>
      <c r="I14" s="7"/>
      <c r="J14" s="8"/>
      <c r="K14" s="9"/>
      <c r="L14" s="9"/>
      <c r="M14" s="11"/>
      <c r="N14" s="12"/>
      <c r="O14" s="13"/>
      <c r="P14" s="13"/>
      <c r="Q14" s="14">
        <f t="shared" si="0"/>
        <v>0</v>
      </c>
      <c r="R14" s="15">
        <f t="shared" si="1"/>
        <v>0</v>
      </c>
      <c r="S14" s="16"/>
    </row>
    <row r="15" spans="1:19" x14ac:dyDescent="0.25">
      <c r="A15" s="6">
        <v>9</v>
      </c>
      <c r="B15" s="7" t="s">
        <v>691</v>
      </c>
      <c r="C15" s="8" t="s">
        <v>692</v>
      </c>
      <c r="D15" s="9" t="s">
        <v>20</v>
      </c>
      <c r="E15" s="9" t="s">
        <v>677</v>
      </c>
      <c r="F15" s="40">
        <v>1</v>
      </c>
      <c r="G15" s="7"/>
      <c r="H15" s="7"/>
      <c r="I15" s="7"/>
      <c r="J15" s="8"/>
      <c r="K15" s="9"/>
      <c r="L15" s="9"/>
      <c r="M15" s="11"/>
      <c r="N15" s="12"/>
      <c r="O15" s="13"/>
      <c r="P15" s="13"/>
      <c r="Q15" s="14">
        <f t="shared" si="0"/>
        <v>0</v>
      </c>
      <c r="R15" s="15">
        <f t="shared" si="1"/>
        <v>0</v>
      </c>
      <c r="S15" s="16"/>
    </row>
    <row r="16" spans="1:19" x14ac:dyDescent="0.25">
      <c r="A16" s="6">
        <v>10</v>
      </c>
      <c r="B16" s="7" t="s">
        <v>693</v>
      </c>
      <c r="C16" s="8" t="s">
        <v>694</v>
      </c>
      <c r="D16" s="9" t="s">
        <v>20</v>
      </c>
      <c r="E16" s="9" t="s">
        <v>250</v>
      </c>
      <c r="F16" s="40">
        <v>1</v>
      </c>
      <c r="G16" s="7"/>
      <c r="H16" s="7"/>
      <c r="I16" s="7"/>
      <c r="J16" s="8"/>
      <c r="K16" s="9"/>
      <c r="L16" s="9"/>
      <c r="M16" s="11"/>
      <c r="N16" s="12"/>
      <c r="O16" s="13"/>
      <c r="P16" s="13"/>
      <c r="Q16" s="14">
        <f t="shared" si="0"/>
        <v>0</v>
      </c>
      <c r="R16" s="15">
        <f t="shared" si="1"/>
        <v>0</v>
      </c>
      <c r="S16" s="16"/>
    </row>
    <row r="17" spans="1:19" x14ac:dyDescent="0.25">
      <c r="A17" s="6">
        <v>11</v>
      </c>
      <c r="B17" s="7" t="s">
        <v>695</v>
      </c>
      <c r="C17" s="8" t="s">
        <v>696</v>
      </c>
      <c r="D17" s="9" t="s">
        <v>20</v>
      </c>
      <c r="E17" s="9" t="s">
        <v>697</v>
      </c>
      <c r="F17" s="40">
        <v>2</v>
      </c>
      <c r="G17" s="7"/>
      <c r="H17" s="7"/>
      <c r="I17" s="7"/>
      <c r="J17" s="8"/>
      <c r="K17" s="9"/>
      <c r="L17" s="9"/>
      <c r="M17" s="11"/>
      <c r="N17" s="12"/>
      <c r="O17" s="13"/>
      <c r="P17" s="13"/>
      <c r="Q17" s="14">
        <f t="shared" si="0"/>
        <v>0</v>
      </c>
      <c r="R17" s="15">
        <f t="shared" si="1"/>
        <v>0</v>
      </c>
      <c r="S17" s="16"/>
    </row>
    <row r="18" spans="1:19" x14ac:dyDescent="0.25">
      <c r="A18" s="6">
        <v>12</v>
      </c>
      <c r="B18" s="7" t="s">
        <v>698</v>
      </c>
      <c r="C18" s="8" t="s">
        <v>699</v>
      </c>
      <c r="D18" s="9" t="s">
        <v>20</v>
      </c>
      <c r="E18" s="9" t="s">
        <v>700</v>
      </c>
      <c r="F18" s="40">
        <v>2</v>
      </c>
      <c r="G18" s="7"/>
      <c r="H18" s="7"/>
      <c r="I18" s="7"/>
      <c r="J18" s="8"/>
      <c r="K18" s="9"/>
      <c r="L18" s="9"/>
      <c r="M18" s="11"/>
      <c r="N18" s="12"/>
      <c r="O18" s="13"/>
      <c r="P18" s="13"/>
      <c r="Q18" s="14">
        <f t="shared" si="0"/>
        <v>0</v>
      </c>
      <c r="R18" s="15">
        <f t="shared" si="1"/>
        <v>0</v>
      </c>
      <c r="S18" s="16"/>
    </row>
    <row r="19" spans="1:19" x14ac:dyDescent="0.25">
      <c r="A19" s="6">
        <v>13</v>
      </c>
      <c r="B19" s="7" t="s">
        <v>867</v>
      </c>
      <c r="C19" s="8" t="s">
        <v>868</v>
      </c>
      <c r="D19" s="9" t="s">
        <v>20</v>
      </c>
      <c r="E19" s="9" t="s">
        <v>240</v>
      </c>
      <c r="F19" s="40">
        <v>1</v>
      </c>
      <c r="G19" s="7"/>
      <c r="H19" s="7"/>
      <c r="I19" s="7"/>
      <c r="J19" s="8"/>
      <c r="K19" s="9"/>
      <c r="L19" s="9"/>
      <c r="M19" s="11"/>
      <c r="N19" s="12"/>
      <c r="O19" s="13"/>
      <c r="P19" s="13"/>
      <c r="Q19" s="14">
        <f t="shared" si="0"/>
        <v>0</v>
      </c>
      <c r="R19" s="15">
        <f t="shared" si="1"/>
        <v>0</v>
      </c>
      <c r="S19" s="16"/>
    </row>
    <row r="20" spans="1:19" x14ac:dyDescent="0.25">
      <c r="A20" s="17"/>
      <c r="B20" s="18"/>
      <c r="C20" s="19" t="s">
        <v>701</v>
      </c>
      <c r="D20" s="20"/>
      <c r="E20" s="20"/>
      <c r="F20" s="21"/>
      <c r="G20" s="18"/>
      <c r="H20" s="18"/>
      <c r="I20" s="18"/>
      <c r="J20" s="19"/>
      <c r="K20" s="20"/>
      <c r="L20" s="20"/>
      <c r="M20" s="22"/>
      <c r="N20" s="23"/>
      <c r="O20" s="24"/>
      <c r="P20" s="24"/>
      <c r="Q20" s="23">
        <f>SUM(Q7:Q19)</f>
        <v>0</v>
      </c>
      <c r="R20" s="24">
        <f>SUM(R7:R19)</f>
        <v>0</v>
      </c>
      <c r="S20" s="25"/>
    </row>
    <row r="21" spans="1:19" x14ac:dyDescent="0.25">
      <c r="B21" s="1"/>
      <c r="C21" s="1"/>
      <c r="D21" s="1"/>
      <c r="E21" s="1"/>
      <c r="F21" s="2"/>
      <c r="G21" s="1"/>
      <c r="H21" s="1"/>
      <c r="I21" s="1"/>
      <c r="J21" s="1"/>
      <c r="K21" s="1"/>
      <c r="L21" s="1"/>
      <c r="N21" s="3"/>
      <c r="O21" s="2"/>
      <c r="P21" s="2"/>
      <c r="Q21" s="3"/>
      <c r="R21" s="2"/>
    </row>
    <row r="22" spans="1:19" x14ac:dyDescent="0.25">
      <c r="B22" s="1"/>
      <c r="C22" s="1"/>
      <c r="D22" s="1"/>
      <c r="E22" s="1"/>
      <c r="F22" s="2"/>
      <c r="G22" s="1"/>
      <c r="H22" s="1"/>
      <c r="I22" s="1"/>
      <c r="J22" s="1"/>
      <c r="K22" s="1"/>
      <c r="L22" s="1"/>
      <c r="N22" s="3"/>
      <c r="O22" s="2"/>
      <c r="P22" s="2"/>
      <c r="Q22" s="3"/>
      <c r="R22" s="2"/>
    </row>
    <row r="23" spans="1:19" x14ac:dyDescent="0.25">
      <c r="B23" s="1"/>
      <c r="C23" s="1"/>
      <c r="D23" s="1"/>
      <c r="E23" s="1"/>
      <c r="F23" s="2"/>
      <c r="G23" s="1"/>
      <c r="H23" s="1"/>
      <c r="I23" s="1"/>
      <c r="J23" s="1"/>
      <c r="K23" s="1"/>
      <c r="L23" s="1"/>
      <c r="N23" s="3"/>
      <c r="O23" s="2"/>
      <c r="P23" s="2"/>
      <c r="Q23" s="3"/>
      <c r="R23" s="2"/>
    </row>
    <row r="24" spans="1:19" x14ac:dyDescent="0.25">
      <c r="B24" s="1"/>
      <c r="C24" s="1"/>
      <c r="D24" s="1"/>
      <c r="E24" s="1"/>
      <c r="F24" s="2"/>
      <c r="G24" s="1"/>
      <c r="H24" s="1"/>
      <c r="I24" s="1"/>
      <c r="J24" s="1"/>
      <c r="K24" s="1"/>
      <c r="L24" s="1"/>
      <c r="N24" s="3"/>
      <c r="O24" s="2"/>
      <c r="P24" s="2"/>
      <c r="Q24" s="3"/>
      <c r="R24" s="2"/>
    </row>
    <row r="25" spans="1:19" x14ac:dyDescent="0.25">
      <c r="B25" s="1"/>
      <c r="C25" s="1"/>
      <c r="D25" s="1"/>
      <c r="E25" s="1"/>
      <c r="F25" s="2"/>
      <c r="G25" s="1"/>
      <c r="H25" s="1"/>
      <c r="I25" s="1"/>
      <c r="J25" s="1"/>
      <c r="K25" s="1"/>
      <c r="L25" s="1"/>
      <c r="N25" s="3"/>
      <c r="O25" s="2"/>
      <c r="P25" s="2"/>
      <c r="Q25" s="3"/>
      <c r="R25" s="2"/>
    </row>
    <row r="26" spans="1:19" x14ac:dyDescent="0.25">
      <c r="B26" s="1"/>
      <c r="C26" s="1"/>
      <c r="D26" s="1"/>
      <c r="E26" s="1"/>
      <c r="F26" s="2"/>
      <c r="G26" s="1"/>
      <c r="H26" s="1"/>
      <c r="I26" s="1"/>
      <c r="J26" s="1"/>
      <c r="K26" s="1"/>
      <c r="L26" s="1"/>
      <c r="N26" s="3"/>
      <c r="O26" s="2"/>
      <c r="P26" s="2"/>
      <c r="Q26" s="3"/>
      <c r="R26" s="2"/>
    </row>
    <row r="27" spans="1:19" x14ac:dyDescent="0.25">
      <c r="B27" s="1"/>
      <c r="C27" s="1"/>
      <c r="D27" s="1"/>
      <c r="E27" s="1"/>
      <c r="F27" s="2"/>
      <c r="G27" s="1"/>
      <c r="H27" s="1"/>
      <c r="I27" s="1"/>
      <c r="J27" s="1"/>
      <c r="K27" s="1"/>
      <c r="L27" s="1"/>
      <c r="N27" s="3"/>
      <c r="O27" s="2"/>
      <c r="P27" s="2"/>
      <c r="Q27" s="3"/>
      <c r="R27" s="2"/>
    </row>
    <row r="28" spans="1:19" x14ac:dyDescent="0.25">
      <c r="B28" s="1"/>
      <c r="C28" s="1"/>
      <c r="D28" s="1"/>
      <c r="E28" s="1"/>
      <c r="F28" s="2"/>
      <c r="G28" s="1"/>
      <c r="H28" s="1"/>
      <c r="I28" s="1"/>
      <c r="J28" s="1"/>
      <c r="K28" s="1"/>
      <c r="L28" s="1"/>
      <c r="N28" s="3"/>
      <c r="O28" s="2"/>
      <c r="P28" s="2"/>
      <c r="Q28" s="3"/>
      <c r="R28" s="2"/>
    </row>
    <row r="29" spans="1:19" x14ac:dyDescent="0.25">
      <c r="B29" s="1"/>
      <c r="C29" s="1"/>
      <c r="D29" s="1"/>
      <c r="E29" s="1"/>
      <c r="F29" s="2"/>
      <c r="G29" s="1"/>
      <c r="H29" s="1"/>
      <c r="I29" s="1"/>
      <c r="J29" s="1"/>
      <c r="K29" s="1"/>
      <c r="L29" s="1"/>
      <c r="N29" s="3"/>
      <c r="O29" s="2"/>
      <c r="P29" s="2"/>
      <c r="Q29" s="3"/>
      <c r="R29" s="2"/>
    </row>
    <row r="30" spans="1:19" x14ac:dyDescent="0.25">
      <c r="B30" s="1"/>
      <c r="C30" s="1"/>
      <c r="D30" s="1"/>
      <c r="E30" s="1"/>
      <c r="F30" s="2"/>
      <c r="G30" s="1"/>
      <c r="H30" s="1"/>
      <c r="I30" s="1"/>
      <c r="J30" s="1"/>
      <c r="K30" s="1"/>
      <c r="L30" s="1"/>
      <c r="N30" s="3"/>
      <c r="O30" s="2"/>
      <c r="P30" s="2"/>
      <c r="Q30" s="3"/>
      <c r="R30" s="2"/>
    </row>
  </sheetData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D7:D19" xr:uid="{80EE0F1C-4C9C-4132-9F37-1F25065EB527}">
      <formula1>"H,KG,KO,L,M,M2,M3,MW,PA,PM,PN,ST,T,AMP,GRA,PAK,SC,ZAV,KOS,BLK,KRT,SET,IZV,KPL,GAR,SK,ROL,KM,DOZ"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29508-B6D4-412F-9E2E-5E53F29A0532}">
  <dimension ref="A1:C15"/>
  <sheetViews>
    <sheetView workbookViewId="0">
      <selection activeCell="M31" sqref="L30:M31"/>
    </sheetView>
  </sheetViews>
  <sheetFormatPr defaultRowHeight="15" x14ac:dyDescent="0.25"/>
  <cols>
    <col min="1" max="1" width="58" bestFit="1" customWidth="1"/>
    <col min="2" max="2" width="10.7109375" customWidth="1"/>
    <col min="3" max="3" width="14.28515625" customWidth="1"/>
  </cols>
  <sheetData>
    <row r="1" spans="1:3" x14ac:dyDescent="0.25">
      <c r="A1" s="56" t="s">
        <v>702</v>
      </c>
      <c r="B1" s="56"/>
      <c r="C1" s="56"/>
    </row>
    <row r="2" spans="1:3" ht="32.25" customHeight="1" x14ac:dyDescent="0.25">
      <c r="C2" s="51" t="s">
        <v>17</v>
      </c>
    </row>
    <row r="3" spans="1:3" x14ac:dyDescent="0.25">
      <c r="A3" s="26" t="s">
        <v>703</v>
      </c>
      <c r="B3" s="27"/>
      <c r="C3" s="28">
        <f>'1_Sklop mavci'!R13</f>
        <v>0</v>
      </c>
    </row>
    <row r="4" spans="1:3" x14ac:dyDescent="0.25">
      <c r="A4" s="26" t="s">
        <v>704</v>
      </c>
      <c r="B4" s="27"/>
      <c r="C4" s="28">
        <f>'2_Sklop vložne mase'!R15</f>
        <v>0</v>
      </c>
    </row>
    <row r="5" spans="1:3" x14ac:dyDescent="0.25">
      <c r="A5" s="26" t="s">
        <v>705</v>
      </c>
      <c r="B5" s="27"/>
      <c r="C5" s="28">
        <f>'3_Sklop akrilati'!R20</f>
        <v>0</v>
      </c>
    </row>
    <row r="6" spans="1:3" x14ac:dyDescent="0.25">
      <c r="A6" s="26" t="s">
        <v>706</v>
      </c>
      <c r="B6" s="27"/>
      <c r="C6" s="28">
        <f>'4_Sklop voski'!R51</f>
        <v>0</v>
      </c>
    </row>
    <row r="7" spans="1:3" x14ac:dyDescent="0.25">
      <c r="A7" s="26" t="s">
        <v>707</v>
      </c>
      <c r="B7" s="27"/>
      <c r="C7" s="28">
        <f>'6_Sklop nežlahtne zlitine'!R10</f>
        <v>0</v>
      </c>
    </row>
    <row r="8" spans="1:3" x14ac:dyDescent="0.25">
      <c r="A8" s="26" t="s">
        <v>708</v>
      </c>
      <c r="B8" s="27"/>
      <c r="C8" s="28">
        <f>'7_Sklop ostali potr.mater.za ZT'!R105</f>
        <v>0</v>
      </c>
    </row>
    <row r="9" spans="1:3" x14ac:dyDescent="0.25">
      <c r="A9" s="26" t="s">
        <v>709</v>
      </c>
      <c r="B9" s="27"/>
      <c r="C9" s="28">
        <f>'8_Sklop zobje'!R11</f>
        <v>0</v>
      </c>
    </row>
    <row r="10" spans="1:3" x14ac:dyDescent="0.25">
      <c r="A10" s="26" t="s">
        <v>881</v>
      </c>
      <c r="B10" s="27"/>
      <c r="C10" s="28">
        <f>'9_Sklop materialna sredstva'!R144</f>
        <v>0</v>
      </c>
    </row>
    <row r="11" spans="1:3" x14ac:dyDescent="0.25">
      <c r="A11" s="26" t="s">
        <v>710</v>
      </c>
      <c r="B11" s="27"/>
      <c r="C11" s="28">
        <f>'11_Sklop keramika'!R64</f>
        <v>0</v>
      </c>
    </row>
    <row r="12" spans="1:3" x14ac:dyDescent="0.25">
      <c r="A12" s="26" t="s">
        <v>711</v>
      </c>
      <c r="B12" s="27"/>
      <c r="C12" s="28">
        <f>'12_Sklop kompoziti LC'!R20</f>
        <v>0</v>
      </c>
    </row>
    <row r="13" spans="1:3" x14ac:dyDescent="0.25">
      <c r="A13" s="26"/>
      <c r="B13" s="27"/>
      <c r="C13" s="28"/>
    </row>
    <row r="14" spans="1:3" x14ac:dyDescent="0.25">
      <c r="A14" s="26" t="s">
        <v>712</v>
      </c>
      <c r="B14" s="27"/>
      <c r="C14" s="28">
        <f>SUM(C3:C12)</f>
        <v>0</v>
      </c>
    </row>
    <row r="15" spans="1:3" x14ac:dyDescent="0.25">
      <c r="A15" s="26"/>
      <c r="B15" s="27"/>
      <c r="C15" s="28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5F155-6EA8-4722-9BBD-E5B09F20828E}">
  <dimension ref="A1:B34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" x14ac:dyDescent="0.25">
      <c r="A1" s="57" t="s">
        <v>713</v>
      </c>
      <c r="B1" s="57"/>
    </row>
    <row r="2" spans="1:2" x14ac:dyDescent="0.25">
      <c r="A2" s="29" t="s">
        <v>714</v>
      </c>
      <c r="B2" s="29" t="s">
        <v>715</v>
      </c>
    </row>
    <row r="3" spans="1:2" x14ac:dyDescent="0.25">
      <c r="A3" s="1" t="s">
        <v>716</v>
      </c>
      <c r="B3" s="1" t="s">
        <v>717</v>
      </c>
    </row>
    <row r="4" spans="1:2" x14ac:dyDescent="0.25">
      <c r="A4" s="1" t="s">
        <v>22</v>
      </c>
      <c r="B4" s="1" t="s">
        <v>718</v>
      </c>
    </row>
    <row r="5" spans="1:2" x14ac:dyDescent="0.25">
      <c r="A5" s="1" t="s">
        <v>719</v>
      </c>
      <c r="B5" s="1" t="s">
        <v>720</v>
      </c>
    </row>
    <row r="6" spans="1:2" x14ac:dyDescent="0.25">
      <c r="A6" s="1" t="s">
        <v>32</v>
      </c>
      <c r="B6" s="1" t="s">
        <v>721</v>
      </c>
    </row>
    <row r="7" spans="1:2" x14ac:dyDescent="0.25">
      <c r="A7" s="1" t="s">
        <v>269</v>
      </c>
      <c r="B7" s="1" t="s">
        <v>722</v>
      </c>
    </row>
    <row r="8" spans="1:2" x14ac:dyDescent="0.25">
      <c r="A8" s="1" t="s">
        <v>723</v>
      </c>
      <c r="B8" s="1" t="s">
        <v>724</v>
      </c>
    </row>
    <row r="9" spans="1:2" x14ac:dyDescent="0.25">
      <c r="A9" s="1" t="s">
        <v>725</v>
      </c>
      <c r="B9" s="1" t="s">
        <v>726</v>
      </c>
    </row>
    <row r="10" spans="1:2" x14ac:dyDescent="0.25">
      <c r="A10" s="1" t="s">
        <v>727</v>
      </c>
      <c r="B10" s="1" t="s">
        <v>728</v>
      </c>
    </row>
    <row r="11" spans="1:2" x14ac:dyDescent="0.25">
      <c r="A11" s="1" t="s">
        <v>729</v>
      </c>
      <c r="B11" s="1" t="s">
        <v>730</v>
      </c>
    </row>
    <row r="12" spans="1:2" x14ac:dyDescent="0.25">
      <c r="A12" s="1" t="s">
        <v>731</v>
      </c>
      <c r="B12" s="1" t="s">
        <v>732</v>
      </c>
    </row>
    <row r="13" spans="1:2" x14ac:dyDescent="0.25">
      <c r="A13" s="1" t="s">
        <v>733</v>
      </c>
      <c r="B13" s="1" t="s">
        <v>734</v>
      </c>
    </row>
    <row r="14" spans="1:2" x14ac:dyDescent="0.25">
      <c r="A14" s="1" t="s">
        <v>735</v>
      </c>
      <c r="B14" s="1" t="s">
        <v>736</v>
      </c>
    </row>
    <row r="15" spans="1:2" x14ac:dyDescent="0.25">
      <c r="A15" s="1" t="s">
        <v>737</v>
      </c>
      <c r="B15" s="1" t="s">
        <v>738</v>
      </c>
    </row>
    <row r="16" spans="1:2" x14ac:dyDescent="0.25">
      <c r="A16" s="1" t="s">
        <v>739</v>
      </c>
      <c r="B16" s="1" t="s">
        <v>740</v>
      </c>
    </row>
    <row r="17" spans="1:2" x14ac:dyDescent="0.25">
      <c r="A17" s="1" t="s">
        <v>187</v>
      </c>
      <c r="B17" s="1" t="s">
        <v>741</v>
      </c>
    </row>
    <row r="18" spans="1:2" x14ac:dyDescent="0.25">
      <c r="A18" s="1" t="s">
        <v>41</v>
      </c>
      <c r="B18" s="1" t="s">
        <v>742</v>
      </c>
    </row>
    <row r="19" spans="1:2" x14ac:dyDescent="0.25">
      <c r="A19" s="1" t="s">
        <v>31</v>
      </c>
      <c r="B19" s="1" t="s">
        <v>743</v>
      </c>
    </row>
    <row r="20" spans="1:2" x14ac:dyDescent="0.25">
      <c r="A20" s="1" t="s">
        <v>428</v>
      </c>
      <c r="B20" s="1" t="s">
        <v>744</v>
      </c>
    </row>
    <row r="21" spans="1:2" x14ac:dyDescent="0.25">
      <c r="A21" s="1" t="s">
        <v>20</v>
      </c>
      <c r="B21" s="1" t="s">
        <v>20</v>
      </c>
    </row>
    <row r="22" spans="1:2" x14ac:dyDescent="0.25">
      <c r="A22" s="1" t="s">
        <v>745</v>
      </c>
      <c r="B22" s="1" t="s">
        <v>746</v>
      </c>
    </row>
    <row r="23" spans="1:2" x14ac:dyDescent="0.25">
      <c r="A23" s="1" t="s">
        <v>747</v>
      </c>
      <c r="B23" s="1" t="s">
        <v>748</v>
      </c>
    </row>
    <row r="24" spans="1:2" x14ac:dyDescent="0.25">
      <c r="A24" s="1" t="s">
        <v>749</v>
      </c>
      <c r="B24" s="1" t="s">
        <v>749</v>
      </c>
    </row>
    <row r="25" spans="1:2" x14ac:dyDescent="0.25">
      <c r="A25" s="1" t="s">
        <v>750</v>
      </c>
      <c r="B25" s="1" t="s">
        <v>751</v>
      </c>
    </row>
    <row r="26" spans="1:2" x14ac:dyDescent="0.25">
      <c r="A26" s="1" t="s">
        <v>53</v>
      </c>
      <c r="B26" s="1" t="s">
        <v>752</v>
      </c>
    </row>
    <row r="27" spans="1:2" x14ac:dyDescent="0.25">
      <c r="A27" s="1" t="s">
        <v>402</v>
      </c>
      <c r="B27" s="1" t="s">
        <v>753</v>
      </c>
    </row>
    <row r="28" spans="1:2" x14ac:dyDescent="0.25">
      <c r="A28" s="1" t="s">
        <v>754</v>
      </c>
      <c r="B28" s="1" t="s">
        <v>755</v>
      </c>
    </row>
    <row r="29" spans="1:2" x14ac:dyDescent="0.25">
      <c r="A29" s="1" t="s">
        <v>756</v>
      </c>
      <c r="B29" s="1" t="s">
        <v>757</v>
      </c>
    </row>
    <row r="30" spans="1:2" x14ac:dyDescent="0.25">
      <c r="A30" s="1" t="s">
        <v>758</v>
      </c>
      <c r="B30" s="1" t="s">
        <v>759</v>
      </c>
    </row>
    <row r="31" spans="1:2" x14ac:dyDescent="0.25">
      <c r="A31" s="1" t="s">
        <v>760</v>
      </c>
      <c r="B31" s="1" t="s">
        <v>761</v>
      </c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1_Sklop mavci</vt:lpstr>
      <vt:lpstr>2_Sklop vložne mase</vt:lpstr>
      <vt:lpstr>3_Sklop akrilati</vt:lpstr>
      <vt:lpstr>4_Sklop voski</vt:lpstr>
      <vt:lpstr>6_Sklop nežlahtne zlitine</vt:lpstr>
      <vt:lpstr>7_Sklop ostali potr.mater.za ZT</vt:lpstr>
      <vt:lpstr>8_Sklop zobje</vt:lpstr>
      <vt:lpstr>9_Sklop materialna sredstva</vt:lpstr>
      <vt:lpstr>11_Sklop keramika</vt:lpstr>
      <vt:lpstr>12_Sklop kompoziti LC</vt:lpstr>
      <vt:lpstr>Rekapitulacija po sklopih</vt:lpstr>
      <vt:lpstr>Merske enote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Cus</dc:creator>
  <cp:lastModifiedBy>Monika Cus</cp:lastModifiedBy>
  <dcterms:created xsi:type="dcterms:W3CDTF">2020-12-15T13:20:43Z</dcterms:created>
  <dcterms:modified xsi:type="dcterms:W3CDTF">2022-08-12T07:32:53Z</dcterms:modified>
</cp:coreProperties>
</file>